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 checkCompatibility="1"/>
  <mc:AlternateContent xmlns:mc="http://schemas.openxmlformats.org/markup-compatibility/2006">
    <mc:Choice Requires="x15">
      <x15ac:absPath xmlns:x15ac="http://schemas.microsoft.com/office/spreadsheetml/2010/11/ac" url="\\rio\FO\Наталья Евгеньевна\Исполнение 2021\Полугодие 2021\"/>
    </mc:Choice>
  </mc:AlternateContent>
  <xr:revisionPtr revIDLastSave="0" documentId="13_ncr:1_{BEFC75C2-DB7A-4A77-9FE5-44568AA61608}" xr6:coauthVersionLast="40" xr6:coauthVersionMax="40" xr10:uidLastSave="{00000000-0000-0000-0000-000000000000}"/>
  <bookViews>
    <workbookView xWindow="390" yWindow="-180" windowWidth="13110" windowHeight="7470" xr2:uid="{00000000-000D-0000-FFFF-FFFF00000000}"/>
  </bookViews>
  <sheets>
    <sheet name="без учета счетов бюджета" sheetId="2" r:id="rId1"/>
  </sheets>
  <definedNames>
    <definedName name="_xlnm.Print_Titles" localSheetId="0">'без учета счетов бюджета'!$3:$4</definedName>
  </definedNames>
  <calcPr calcId="191029"/>
</workbook>
</file>

<file path=xl/calcChain.xml><?xml version="1.0" encoding="utf-8"?>
<calcChain xmlns="http://schemas.openxmlformats.org/spreadsheetml/2006/main">
  <c r="C258" i="2" l="1"/>
  <c r="C255" i="2"/>
  <c r="D220" i="2"/>
  <c r="C220" i="2"/>
  <c r="C152" i="2"/>
  <c r="E454" i="2"/>
  <c r="C452" i="2"/>
  <c r="C435" i="2"/>
  <c r="C434" i="2" s="1"/>
  <c r="C433" i="2" s="1"/>
  <c r="E444" i="2"/>
  <c r="D443" i="2"/>
  <c r="E443" i="2" s="1"/>
  <c r="C443" i="2"/>
  <c r="C442" i="2" s="1"/>
  <c r="C441" i="2" s="1"/>
  <c r="E430" i="2"/>
  <c r="D429" i="2"/>
  <c r="D428" i="2" s="1"/>
  <c r="C429" i="2"/>
  <c r="C428" i="2" s="1"/>
  <c r="E428" i="2" s="1"/>
  <c r="C411" i="2"/>
  <c r="E399" i="2"/>
  <c r="E400" i="2"/>
  <c r="E401" i="2"/>
  <c r="C398" i="2"/>
  <c r="C397" i="2" s="1"/>
  <c r="C396" i="2" s="1"/>
  <c r="E396" i="2" s="1"/>
  <c r="E395" i="2"/>
  <c r="E394" i="2"/>
  <c r="E393" i="2"/>
  <c r="E392" i="2"/>
  <c r="E391" i="2"/>
  <c r="E389" i="2"/>
  <c r="E388" i="2"/>
  <c r="E387" i="2"/>
  <c r="E386" i="2"/>
  <c r="E385" i="2"/>
  <c r="C372" i="2"/>
  <c r="E383" i="2"/>
  <c r="E379" i="2"/>
  <c r="C364" i="2"/>
  <c r="D330" i="2"/>
  <c r="C330" i="2"/>
  <c r="E335" i="2"/>
  <c r="E333" i="2"/>
  <c r="C320" i="2"/>
  <c r="E327" i="2"/>
  <c r="D313" i="2"/>
  <c r="C313" i="2"/>
  <c r="E290" i="2"/>
  <c r="E289" i="2"/>
  <c r="E252" i="2"/>
  <c r="C251" i="2"/>
  <c r="C250" i="2" s="1"/>
  <c r="E250" i="2" s="1"/>
  <c r="C247" i="2"/>
  <c r="E249" i="2"/>
  <c r="C227" i="2"/>
  <c r="D211" i="2"/>
  <c r="C211" i="2"/>
  <c r="D209" i="2"/>
  <c r="C209" i="2"/>
  <c r="D207" i="2"/>
  <c r="C207" i="2"/>
  <c r="E208" i="2"/>
  <c r="E210" i="2"/>
  <c r="E212" i="2"/>
  <c r="E173" i="2"/>
  <c r="C172" i="2"/>
  <c r="E164" i="2"/>
  <c r="C163" i="2"/>
  <c r="C162" i="2" s="1"/>
  <c r="E162" i="2" s="1"/>
  <c r="C109" i="2"/>
  <c r="C116" i="2"/>
  <c r="C115" i="2" s="1"/>
  <c r="C98" i="2"/>
  <c r="E102" i="2"/>
  <c r="C76" i="2"/>
  <c r="C75" i="2" s="1"/>
  <c r="C67" i="2"/>
  <c r="E71" i="2"/>
  <c r="C51" i="2"/>
  <c r="E64" i="2"/>
  <c r="E61" i="2"/>
  <c r="E57" i="2"/>
  <c r="E58" i="2"/>
  <c r="E54" i="2"/>
  <c r="E429" i="2" l="1"/>
  <c r="C422" i="2"/>
  <c r="D442" i="2"/>
  <c r="E398" i="2"/>
  <c r="E397" i="2"/>
  <c r="E251" i="2"/>
  <c r="E211" i="2"/>
  <c r="E209" i="2"/>
  <c r="C206" i="2"/>
  <c r="D206" i="2"/>
  <c r="E207" i="2"/>
  <c r="E163" i="2"/>
  <c r="C14" i="2"/>
  <c r="C7" i="2"/>
  <c r="D441" i="2" l="1"/>
  <c r="E441" i="2" s="1"/>
  <c r="E442" i="2"/>
  <c r="E206" i="2"/>
  <c r="D452" i="2"/>
  <c r="D451" i="2" s="1"/>
  <c r="D450" i="2" s="1"/>
  <c r="D447" i="2"/>
  <c r="D446" i="2" s="1"/>
  <c r="D445" i="2" s="1"/>
  <c r="D439" i="2"/>
  <c r="D438" i="2" s="1"/>
  <c r="D437" i="2" s="1"/>
  <c r="D424" i="2"/>
  <c r="D423" i="2" s="1"/>
  <c r="D422" i="2" s="1"/>
  <c r="D418" i="2"/>
  <c r="D417" i="2" s="1"/>
  <c r="D411" i="2"/>
  <c r="D410" i="2" s="1"/>
  <c r="D407" i="2"/>
  <c r="D406" i="2" s="1"/>
  <c r="D404" i="2"/>
  <c r="D403" i="2" s="1"/>
  <c r="D372" i="2"/>
  <c r="D371" i="2" s="1"/>
  <c r="D370" i="2" s="1"/>
  <c r="D364" i="2"/>
  <c r="D361" i="2"/>
  <c r="D359" i="2"/>
  <c r="D355" i="2"/>
  <c r="D353" i="2"/>
  <c r="D350" i="2"/>
  <c r="D346" i="2"/>
  <c r="D345" i="2" s="1"/>
  <c r="D344" i="2" s="1"/>
  <c r="D337" i="2"/>
  <c r="D336" i="2" s="1"/>
  <c r="D329" i="2"/>
  <c r="D320" i="2"/>
  <c r="D319" i="2" s="1"/>
  <c r="D317" i="2"/>
  <c r="D316" i="2" s="1"/>
  <c r="D312" i="2"/>
  <c r="D308" i="2"/>
  <c r="D307" i="2" s="1"/>
  <c r="D304" i="2"/>
  <c r="D303" i="2" s="1"/>
  <c r="D278" i="2"/>
  <c r="D277" i="2" s="1"/>
  <c r="D276" i="2" s="1"/>
  <c r="D269" i="2"/>
  <c r="D266" i="2"/>
  <c r="D261" i="2"/>
  <c r="D258" i="2"/>
  <c r="D256" i="2"/>
  <c r="D247" i="2"/>
  <c r="D246" i="2" s="1"/>
  <c r="D245" i="2" s="1"/>
  <c r="D242" i="2"/>
  <c r="D241" i="2" s="1"/>
  <c r="D238" i="2"/>
  <c r="D237" i="2" s="1"/>
  <c r="D234" i="2"/>
  <c r="D233" i="2" s="1"/>
  <c r="D231" i="2"/>
  <c r="D229" i="2"/>
  <c r="D227" i="2"/>
  <c r="D219" i="2"/>
  <c r="D215" i="2"/>
  <c r="D214" i="2" s="1"/>
  <c r="D204" i="2"/>
  <c r="D203" i="2" s="1"/>
  <c r="D202" i="2" s="1"/>
  <c r="D197" i="2"/>
  <c r="D196" i="2" s="1"/>
  <c r="D195" i="2" s="1"/>
  <c r="D192" i="2"/>
  <c r="D191" i="2" s="1"/>
  <c r="D190" i="2" s="1"/>
  <c r="D188" i="2"/>
  <c r="D187" i="2" s="1"/>
  <c r="D186" i="2" s="1"/>
  <c r="D182" i="2"/>
  <c r="D181" i="2" s="1"/>
  <c r="D180" i="2" s="1"/>
  <c r="D178" i="2"/>
  <c r="D177" i="2" s="1"/>
  <c r="D176" i="2" s="1"/>
  <c r="D172" i="2"/>
  <c r="D171" i="2" s="1"/>
  <c r="D170" i="2" s="1"/>
  <c r="D167" i="2"/>
  <c r="D166" i="2" s="1"/>
  <c r="D165" i="2" s="1"/>
  <c r="D160" i="2"/>
  <c r="D159" i="2" s="1"/>
  <c r="D154" i="2"/>
  <c r="D153" i="2" s="1"/>
  <c r="D143" i="2"/>
  <c r="D142" i="2" s="1"/>
  <c r="D132" i="2"/>
  <c r="D131" i="2" s="1"/>
  <c r="D124" i="2"/>
  <c r="D123" i="2" s="1"/>
  <c r="D122" i="2" s="1"/>
  <c r="D112" i="2"/>
  <c r="D109" i="2"/>
  <c r="D98" i="2"/>
  <c r="D96" i="2"/>
  <c r="D92" i="2"/>
  <c r="D91" i="2" s="1"/>
  <c r="D89" i="2"/>
  <c r="D88" i="2" s="1"/>
  <c r="D85" i="2"/>
  <c r="D84" i="2" s="1"/>
  <c r="D80" i="2"/>
  <c r="D79" i="2" s="1"/>
  <c r="D78" i="2" s="1"/>
  <c r="D67" i="2"/>
  <c r="D66" i="2" s="1"/>
  <c r="D65" i="2" s="1"/>
  <c r="D51" i="2"/>
  <c r="D50" i="2" s="1"/>
  <c r="D49" i="2" s="1"/>
  <c r="D42" i="2"/>
  <c r="D41" i="2" s="1"/>
  <c r="D40" i="2" s="1"/>
  <c r="D36" i="2"/>
  <c r="D35" i="2" s="1"/>
  <c r="D34" i="2" s="1"/>
  <c r="D32" i="2"/>
  <c r="D31" i="2" s="1"/>
  <c r="D29" i="2"/>
  <c r="D28" i="2" s="1"/>
  <c r="D26" i="2"/>
  <c r="D25" i="2" s="1"/>
  <c r="D23" i="2"/>
  <c r="D22" i="2" s="1"/>
  <c r="D18" i="2"/>
  <c r="D17" i="2" s="1"/>
  <c r="D15" i="2"/>
  <c r="D14" i="2" s="1"/>
  <c r="D8" i="2"/>
  <c r="D7" i="2" s="1"/>
  <c r="D265" i="2" l="1"/>
  <c r="D264" i="2" s="1"/>
  <c r="D409" i="2"/>
  <c r="D130" i="2"/>
  <c r="D255" i="2"/>
  <c r="D254" i="2" s="1"/>
  <c r="D358" i="2"/>
  <c r="D83" i="2"/>
  <c r="D152" i="2"/>
  <c r="D349" i="2"/>
  <c r="D226" i="2"/>
  <c r="D225" i="2" s="1"/>
  <c r="D236" i="2"/>
  <c r="D6" i="2"/>
  <c r="D5" i="2" s="1"/>
  <c r="D95" i="2"/>
  <c r="D94" i="2" s="1"/>
  <c r="D402" i="2"/>
  <c r="D108" i="2"/>
  <c r="D107" i="2" s="1"/>
  <c r="D213" i="2"/>
  <c r="D185" i="2"/>
  <c r="D302" i="2"/>
  <c r="D275" i="2" s="1"/>
  <c r="D169" i="2"/>
  <c r="C451" i="2"/>
  <c r="C450" i="2" s="1"/>
  <c r="E416" i="2"/>
  <c r="C447" i="2"/>
  <c r="C446" i="2" s="1"/>
  <c r="C445" i="2" s="1"/>
  <c r="C439" i="2"/>
  <c r="C438" i="2" s="1"/>
  <c r="C437" i="2" s="1"/>
  <c r="C423" i="2"/>
  <c r="C418" i="2"/>
  <c r="C417" i="2" s="1"/>
  <c r="C410" i="2"/>
  <c r="C371" i="2"/>
  <c r="C370" i="2" s="1"/>
  <c r="E368" i="2"/>
  <c r="E367" i="2"/>
  <c r="C361" i="2"/>
  <c r="C359" i="2"/>
  <c r="C355" i="2"/>
  <c r="C353" i="2"/>
  <c r="C350" i="2"/>
  <c r="C358" i="2" l="1"/>
  <c r="D348" i="2"/>
  <c r="D253" i="2"/>
  <c r="D201" i="2"/>
  <c r="D121" i="2"/>
  <c r="D369" i="2"/>
  <c r="E402" i="2"/>
  <c r="C409" i="2"/>
  <c r="C369" i="2" s="1"/>
  <c r="E358" i="2"/>
  <c r="C349" i="2"/>
  <c r="E301" i="2"/>
  <c r="E300" i="2"/>
  <c r="C346" i="2"/>
  <c r="C345" i="2" s="1"/>
  <c r="C337" i="2"/>
  <c r="C336" i="2" s="1"/>
  <c r="C329" i="2"/>
  <c r="C319" i="2"/>
  <c r="C317" i="2"/>
  <c r="C316" i="2" s="1"/>
  <c r="C302" i="2" s="1"/>
  <c r="C312" i="2"/>
  <c r="C308" i="2"/>
  <c r="C307" i="2" s="1"/>
  <c r="C304" i="2"/>
  <c r="C303" i="2" s="1"/>
  <c r="C278" i="2"/>
  <c r="C269" i="2"/>
  <c r="C266" i="2"/>
  <c r="C261" i="2"/>
  <c r="C256" i="2"/>
  <c r="E258" i="2"/>
  <c r="C246" i="2"/>
  <c r="C245" i="2" s="1"/>
  <c r="E244" i="2"/>
  <c r="C242" i="2"/>
  <c r="C241" i="2" s="1"/>
  <c r="C238" i="2"/>
  <c r="C237" i="2" s="1"/>
  <c r="C234" i="2"/>
  <c r="C233" i="2" s="1"/>
  <c r="C231" i="2"/>
  <c r="C229" i="2"/>
  <c r="E229" i="2" s="1"/>
  <c r="C219" i="2"/>
  <c r="C215" i="2"/>
  <c r="C214" i="2" s="1"/>
  <c r="C204" i="2"/>
  <c r="C203" i="2" s="1"/>
  <c r="C202" i="2" s="1"/>
  <c r="C192" i="2"/>
  <c r="C191" i="2" s="1"/>
  <c r="E200" i="2"/>
  <c r="C197" i="2"/>
  <c r="C196" i="2" s="1"/>
  <c r="C195" i="2" s="1"/>
  <c r="C188" i="2"/>
  <c r="C187" i="2" s="1"/>
  <c r="C186" i="2" s="1"/>
  <c r="C182" i="2"/>
  <c r="C181" i="2" s="1"/>
  <c r="C180" i="2" s="1"/>
  <c r="C178" i="2"/>
  <c r="C177" i="2" s="1"/>
  <c r="C171" i="2"/>
  <c r="C170" i="2" s="1"/>
  <c r="C167" i="2"/>
  <c r="C166" i="2" s="1"/>
  <c r="C165" i="2" s="1"/>
  <c r="E151" i="2"/>
  <c r="E150" i="2"/>
  <c r="C160" i="2"/>
  <c r="C159" i="2" s="1"/>
  <c r="C154" i="2"/>
  <c r="C153" i="2" s="1"/>
  <c r="C143" i="2"/>
  <c r="C142" i="2" s="1"/>
  <c r="C132" i="2"/>
  <c r="C131" i="2" s="1"/>
  <c r="C124" i="2"/>
  <c r="C123" i="2" s="1"/>
  <c r="C122" i="2" s="1"/>
  <c r="E114" i="2"/>
  <c r="E118" i="2"/>
  <c r="E115" i="2"/>
  <c r="C112" i="2"/>
  <c r="C96" i="2"/>
  <c r="C85" i="2"/>
  <c r="C84" i="2" s="1"/>
  <c r="C89" i="2"/>
  <c r="C88" i="2" s="1"/>
  <c r="C92" i="2"/>
  <c r="C91" i="2" s="1"/>
  <c r="E10" i="2"/>
  <c r="C80" i="2"/>
  <c r="C79" i="2" s="1"/>
  <c r="C66" i="2"/>
  <c r="C65" i="2" s="1"/>
  <c r="C50" i="2"/>
  <c r="C49" i="2" s="1"/>
  <c r="C42" i="2"/>
  <c r="C41" i="2" s="1"/>
  <c r="C40" i="2" s="1"/>
  <c r="C36" i="2"/>
  <c r="C35" i="2" s="1"/>
  <c r="C32" i="2"/>
  <c r="C31" i="2" s="1"/>
  <c r="C29" i="2"/>
  <c r="C28" i="2" s="1"/>
  <c r="C26" i="2"/>
  <c r="C25" i="2" s="1"/>
  <c r="C23" i="2"/>
  <c r="C22" i="2" s="1"/>
  <c r="C17" i="2"/>
  <c r="E453" i="2"/>
  <c r="E452" i="2"/>
  <c r="E451" i="2"/>
  <c r="E450" i="2"/>
  <c r="E448" i="2"/>
  <c r="E447" i="2"/>
  <c r="E446" i="2"/>
  <c r="E445" i="2"/>
  <c r="E440" i="2"/>
  <c r="E439" i="2"/>
  <c r="E438" i="2"/>
  <c r="E437" i="2"/>
  <c r="E432" i="2"/>
  <c r="E427" i="2"/>
  <c r="E426" i="2"/>
  <c r="E425" i="2"/>
  <c r="E424" i="2"/>
  <c r="E423" i="2"/>
  <c r="E422" i="2"/>
  <c r="E421" i="2"/>
  <c r="E420" i="2"/>
  <c r="E419" i="2"/>
  <c r="E418" i="2"/>
  <c r="E417" i="2"/>
  <c r="E415" i="2"/>
  <c r="E414" i="2"/>
  <c r="E413" i="2"/>
  <c r="E412" i="2"/>
  <c r="E411" i="2"/>
  <c r="E410" i="2"/>
  <c r="E408" i="2"/>
  <c r="E407" i="2"/>
  <c r="E406" i="2"/>
  <c r="E405" i="2"/>
  <c r="E404" i="2"/>
  <c r="E403" i="2"/>
  <c r="E390" i="2"/>
  <c r="E384" i="2"/>
  <c r="E382" i="2"/>
  <c r="E381" i="2"/>
  <c r="E380" i="2"/>
  <c r="E378" i="2"/>
  <c r="E377" i="2"/>
  <c r="E376" i="2"/>
  <c r="E375" i="2"/>
  <c r="E374" i="2"/>
  <c r="E373" i="2"/>
  <c r="E372" i="2"/>
  <c r="E371" i="2"/>
  <c r="E370" i="2"/>
  <c r="E366" i="2"/>
  <c r="E365" i="2"/>
  <c r="E364" i="2"/>
  <c r="E363" i="2"/>
  <c r="E362" i="2"/>
  <c r="E361" i="2"/>
  <c r="E360" i="2"/>
  <c r="E359" i="2"/>
  <c r="E357" i="2"/>
  <c r="E356" i="2"/>
  <c r="E355" i="2"/>
  <c r="E354" i="2"/>
  <c r="E353" i="2"/>
  <c r="E352" i="2"/>
  <c r="E351" i="2"/>
  <c r="E350" i="2"/>
  <c r="E347" i="2"/>
  <c r="E343" i="2"/>
  <c r="E342" i="2"/>
  <c r="E341" i="2"/>
  <c r="E340" i="2"/>
  <c r="E339" i="2"/>
  <c r="E338" i="2"/>
  <c r="E334" i="2"/>
  <c r="E332" i="2"/>
  <c r="E331" i="2"/>
  <c r="E328" i="2"/>
  <c r="E326" i="2"/>
  <c r="E325" i="2"/>
  <c r="E324" i="2"/>
  <c r="E323" i="2"/>
  <c r="E322" i="2"/>
  <c r="E321" i="2"/>
  <c r="E318" i="2"/>
  <c r="E315" i="2"/>
  <c r="E314" i="2"/>
  <c r="E311" i="2"/>
  <c r="E310" i="2"/>
  <c r="E309" i="2"/>
  <c r="E306" i="2"/>
  <c r="E305" i="2"/>
  <c r="E299" i="2"/>
  <c r="E298" i="2"/>
  <c r="E297" i="2"/>
  <c r="E296" i="2"/>
  <c r="E295" i="2"/>
  <c r="E294" i="2"/>
  <c r="E293" i="2"/>
  <c r="E292" i="2"/>
  <c r="E291" i="2"/>
  <c r="E288" i="2"/>
  <c r="E287" i="2"/>
  <c r="E286" i="2"/>
  <c r="E285" i="2"/>
  <c r="E284" i="2"/>
  <c r="E283" i="2"/>
  <c r="E282" i="2"/>
  <c r="E281" i="2"/>
  <c r="E279" i="2"/>
  <c r="E274" i="2"/>
  <c r="E273" i="2"/>
  <c r="E270" i="2"/>
  <c r="E268" i="2"/>
  <c r="E267" i="2"/>
  <c r="E263" i="2"/>
  <c r="E262" i="2"/>
  <c r="E260" i="2"/>
  <c r="E259" i="2"/>
  <c r="E257" i="2"/>
  <c r="E248" i="2"/>
  <c r="E243" i="2"/>
  <c r="E240" i="2"/>
  <c r="E239" i="2"/>
  <c r="E235" i="2"/>
  <c r="E232" i="2"/>
  <c r="E230" i="2"/>
  <c r="E228" i="2"/>
  <c r="E223" i="2"/>
  <c r="E222" i="2"/>
  <c r="E221" i="2"/>
  <c r="E218" i="2"/>
  <c r="E217" i="2"/>
  <c r="E216" i="2"/>
  <c r="E205" i="2"/>
  <c r="E199" i="2"/>
  <c r="E198" i="2"/>
  <c r="E194" i="2"/>
  <c r="E193" i="2"/>
  <c r="E189" i="2"/>
  <c r="E184" i="2"/>
  <c r="E183" i="2"/>
  <c r="E179" i="2"/>
  <c r="E175" i="2"/>
  <c r="E174" i="2"/>
  <c r="E168" i="2"/>
  <c r="E161" i="2"/>
  <c r="E158" i="2"/>
  <c r="E157" i="2"/>
  <c r="E156" i="2"/>
  <c r="E155" i="2"/>
  <c r="E149" i="2"/>
  <c r="E148" i="2"/>
  <c r="E147" i="2"/>
  <c r="E146" i="2"/>
  <c r="E145" i="2"/>
  <c r="E144" i="2"/>
  <c r="E141" i="2"/>
  <c r="E140" i="2"/>
  <c r="E139" i="2"/>
  <c r="E138" i="2"/>
  <c r="E137" i="2"/>
  <c r="E136" i="2"/>
  <c r="E135" i="2"/>
  <c r="E134" i="2"/>
  <c r="E133" i="2"/>
  <c r="E129" i="2"/>
  <c r="E128" i="2"/>
  <c r="E127" i="2"/>
  <c r="E126" i="2"/>
  <c r="E125" i="2"/>
  <c r="E120" i="2"/>
  <c r="E119" i="2"/>
  <c r="E116" i="2"/>
  <c r="E113" i="2"/>
  <c r="E111" i="2"/>
  <c r="E110" i="2"/>
  <c r="E106" i="2"/>
  <c r="E105" i="2"/>
  <c r="E104" i="2"/>
  <c r="E103" i="2"/>
  <c r="E101" i="2"/>
  <c r="E100" i="2"/>
  <c r="E99" i="2"/>
  <c r="E97" i="2"/>
  <c r="E93" i="2"/>
  <c r="E90" i="2"/>
  <c r="E87" i="2"/>
  <c r="E86" i="2"/>
  <c r="E82" i="2"/>
  <c r="E81" i="2"/>
  <c r="E74" i="2"/>
  <c r="E73" i="2"/>
  <c r="E72" i="2"/>
  <c r="E70" i="2"/>
  <c r="E69" i="2"/>
  <c r="E68" i="2"/>
  <c r="E63" i="2"/>
  <c r="E62" i="2"/>
  <c r="E60" i="2"/>
  <c r="E59" i="2"/>
  <c r="E56" i="2"/>
  <c r="E55" i="2"/>
  <c r="E53" i="2"/>
  <c r="E52" i="2"/>
  <c r="E48" i="2"/>
  <c r="E47" i="2"/>
  <c r="E46" i="2"/>
  <c r="E45" i="2"/>
  <c r="E44" i="2"/>
  <c r="E43" i="2"/>
  <c r="E39" i="2"/>
  <c r="E38" i="2"/>
  <c r="E37" i="2"/>
  <c r="E33" i="2"/>
  <c r="E30" i="2"/>
  <c r="E27" i="2"/>
  <c r="E24" i="2"/>
  <c r="E21" i="2"/>
  <c r="E20" i="2"/>
  <c r="E19" i="2"/>
  <c r="E16" i="2"/>
  <c r="E13" i="2"/>
  <c r="E11" i="2"/>
  <c r="E9" i="2"/>
  <c r="C455" i="2" l="1"/>
  <c r="D455" i="2"/>
  <c r="E317" i="2"/>
  <c r="E369" i="2"/>
  <c r="E409" i="2"/>
  <c r="C348" i="2"/>
  <c r="E349" i="2"/>
  <c r="E316" i="2"/>
  <c r="E329" i="2"/>
  <c r="E271" i="2"/>
  <c r="E272" i="2"/>
  <c r="E269" i="2"/>
  <c r="E261" i="2"/>
  <c r="E307" i="2"/>
  <c r="E278" i="2"/>
  <c r="E312" i="2"/>
  <c r="E319" i="2"/>
  <c r="E336" i="2"/>
  <c r="E346" i="2"/>
  <c r="C344" i="2"/>
  <c r="E344" i="2" s="1"/>
  <c r="E345" i="2"/>
  <c r="E337" i="2"/>
  <c r="E330" i="2"/>
  <c r="E320" i="2"/>
  <c r="E313" i="2"/>
  <c r="E308" i="2"/>
  <c r="E302" i="2"/>
  <c r="E304" i="2"/>
  <c r="E303" i="2"/>
  <c r="C277" i="2"/>
  <c r="C276" i="2" s="1"/>
  <c r="E124" i="2"/>
  <c r="E182" i="2"/>
  <c r="C265" i="2"/>
  <c r="C264" i="2" s="1"/>
  <c r="E264" i="2" s="1"/>
  <c r="E266" i="2"/>
  <c r="E256" i="2"/>
  <c r="C213" i="2"/>
  <c r="C254" i="2"/>
  <c r="E112" i="2"/>
  <c r="E188" i="2"/>
  <c r="E197" i="2"/>
  <c r="E215" i="2"/>
  <c r="C226" i="2"/>
  <c r="C225" i="2" s="1"/>
  <c r="E245" i="2"/>
  <c r="E246" i="2"/>
  <c r="E247" i="2"/>
  <c r="E231" i="2"/>
  <c r="E241" i="2"/>
  <c r="C236" i="2"/>
  <c r="E236" i="2" s="1"/>
  <c r="E242" i="2"/>
  <c r="E238" i="2"/>
  <c r="E237" i="2"/>
  <c r="E233" i="2"/>
  <c r="E234" i="2"/>
  <c r="E227" i="2"/>
  <c r="E220" i="2"/>
  <c r="E219" i="2"/>
  <c r="E214" i="2"/>
  <c r="E203" i="2"/>
  <c r="E204" i="2"/>
  <c r="E195" i="2"/>
  <c r="E196" i="2"/>
  <c r="C190" i="2"/>
  <c r="E190" i="2" s="1"/>
  <c r="E191" i="2"/>
  <c r="E192" i="2"/>
  <c r="E186" i="2"/>
  <c r="E187" i="2"/>
  <c r="E180" i="2"/>
  <c r="E181" i="2"/>
  <c r="C176" i="2"/>
  <c r="E176" i="2" s="1"/>
  <c r="E177" i="2"/>
  <c r="E178" i="2"/>
  <c r="E172" i="2"/>
  <c r="E170" i="2"/>
  <c r="E171" i="2"/>
  <c r="E165" i="2"/>
  <c r="E167" i="2"/>
  <c r="E117" i="2"/>
  <c r="E166" i="2"/>
  <c r="E98" i="2"/>
  <c r="E42" i="2"/>
  <c r="E154" i="2"/>
  <c r="E160" i="2"/>
  <c r="E159" i="2"/>
  <c r="E142" i="2"/>
  <c r="E153" i="2"/>
  <c r="E143" i="2"/>
  <c r="C130" i="2"/>
  <c r="E131" i="2"/>
  <c r="E132" i="2"/>
  <c r="E122" i="2"/>
  <c r="E123" i="2"/>
  <c r="C108" i="2"/>
  <c r="C107" i="2" s="1"/>
  <c r="E109" i="2"/>
  <c r="C95" i="2"/>
  <c r="E96" i="2"/>
  <c r="E85" i="2"/>
  <c r="E88" i="2"/>
  <c r="E89" i="2"/>
  <c r="E84" i="2"/>
  <c r="C83" i="2"/>
  <c r="E91" i="2"/>
  <c r="E92" i="2"/>
  <c r="E23" i="2"/>
  <c r="E26" i="2"/>
  <c r="E29" i="2"/>
  <c r="E32" i="2"/>
  <c r="E18" i="2"/>
  <c r="E51" i="2"/>
  <c r="E31" i="2"/>
  <c r="E25" i="2"/>
  <c r="E17" i="2"/>
  <c r="E15" i="2"/>
  <c r="E40" i="2"/>
  <c r="E14" i="2"/>
  <c r="E22" i="2"/>
  <c r="E28" i="2"/>
  <c r="E49" i="2"/>
  <c r="C78" i="2"/>
  <c r="E78" i="2" s="1"/>
  <c r="E79" i="2"/>
  <c r="E80" i="2"/>
  <c r="E66" i="2"/>
  <c r="E65" i="2" s="1"/>
  <c r="E67" i="2"/>
  <c r="E50" i="2"/>
  <c r="E41" i="2"/>
  <c r="C34" i="2"/>
  <c r="E34" i="2" s="1"/>
  <c r="E35" i="2"/>
  <c r="E36" i="2"/>
  <c r="C169" i="2" l="1"/>
  <c r="E169" i="2" s="1"/>
  <c r="E348" i="2"/>
  <c r="E255" i="2"/>
  <c r="C275" i="2"/>
  <c r="E275" i="2" s="1"/>
  <c r="E276" i="2"/>
  <c r="E277" i="2"/>
  <c r="E265" i="2"/>
  <c r="C253" i="2"/>
  <c r="E254" i="2"/>
  <c r="E225" i="2"/>
  <c r="E213" i="2"/>
  <c r="E226" i="2"/>
  <c r="C201" i="2"/>
  <c r="E201" i="2" s="1"/>
  <c r="E202" i="2"/>
  <c r="E107" i="2"/>
  <c r="C185" i="2"/>
  <c r="E185" i="2" s="1"/>
  <c r="E152" i="2"/>
  <c r="E95" i="2"/>
  <c r="C94" i="2"/>
  <c r="E94" i="2" s="1"/>
  <c r="E108" i="2"/>
  <c r="C121" i="2"/>
  <c r="E130" i="2"/>
  <c r="E83" i="2"/>
  <c r="E492" i="2"/>
  <c r="E491" i="2"/>
  <c r="E490" i="2"/>
  <c r="E489" i="2"/>
  <c r="E488" i="2"/>
  <c r="E487" i="2"/>
  <c r="E486" i="2"/>
  <c r="E485" i="2"/>
  <c r="E484" i="2"/>
  <c r="E483" i="2"/>
  <c r="E482" i="2"/>
  <c r="E481" i="2"/>
  <c r="E480" i="2"/>
  <c r="E479" i="2"/>
  <c r="E478" i="2"/>
  <c r="E477" i="2"/>
  <c r="E476" i="2"/>
  <c r="E475" i="2"/>
  <c r="E474" i="2"/>
  <c r="E473" i="2"/>
  <c r="E472" i="2"/>
  <c r="E471" i="2"/>
  <c r="E470" i="2"/>
  <c r="E469" i="2"/>
  <c r="E468" i="2"/>
  <c r="E467" i="2"/>
  <c r="E466" i="2"/>
  <c r="E465" i="2"/>
  <c r="E464" i="2"/>
  <c r="E463" i="2"/>
  <c r="E462" i="2"/>
  <c r="E461" i="2"/>
  <c r="E460" i="2"/>
  <c r="E459" i="2"/>
  <c r="E458" i="2"/>
  <c r="E457" i="2"/>
  <c r="E456" i="2"/>
  <c r="E8" i="2"/>
  <c r="E7" i="2"/>
  <c r="E253" i="2" l="1"/>
  <c r="E121" i="2"/>
  <c r="C6" i="2"/>
  <c r="C5" i="2" s="1"/>
  <c r="E5" i="2" s="1"/>
  <c r="E455" i="2" l="1"/>
  <c r="E6" i="2"/>
</calcChain>
</file>

<file path=xl/sharedStrings.xml><?xml version="1.0" encoding="utf-8"?>
<sst xmlns="http://schemas.openxmlformats.org/spreadsheetml/2006/main" count="970" uniqueCount="705">
  <si>
    <t>Наименование показателя</t>
  </si>
  <si>
    <t xml:space="preserve">    Муниципальная программа 1 "Развитие образования в Кольском районе Мурманской области" на 2015-2020 годы</t>
  </si>
  <si>
    <t>0100000000</t>
  </si>
  <si>
    <t xml:space="preserve">      Подпрограмма 1 "Развитие образования в Кольском районе Мурманской области"</t>
  </si>
  <si>
    <t>0110000000</t>
  </si>
  <si>
    <t xml:space="preserve">        Основное мероприятие 1. Модернизация инфраструктуры образования в Кольском районе</t>
  </si>
  <si>
    <t>0110100000</t>
  </si>
  <si>
    <t xml:space="preserve">          Управление образования администрации Кольского района</t>
  </si>
  <si>
    <t xml:space="preserve">            Мероприятия по капитальному и текущему ремонту объектов образования</t>
  </si>
  <si>
    <t>0110120010</t>
  </si>
  <si>
    <t xml:space="preserve">            Модернизация образовательной среды, направленная на достижение современного качества учебных результатов</t>
  </si>
  <si>
    <t>0110120040</t>
  </si>
  <si>
    <t xml:space="preserve">            Мероприятия государственной программы Российской Федерации "Доступная среда"</t>
  </si>
  <si>
    <t>01101L0270</t>
  </si>
  <si>
    <t xml:space="preserve">        Основное мероприятие 2. Формирование здорового образа жизни детей и подростков</t>
  </si>
  <si>
    <t>0110200000</t>
  </si>
  <si>
    <t xml:space="preserve">            Проведение мероприятий, направленных на формирование здорового образа жизни</t>
  </si>
  <si>
    <t>0110220050</t>
  </si>
  <si>
    <t xml:space="preserve">        Основное мероприятие 3. Обеспечение комплексной безопасности учреждений образования</t>
  </si>
  <si>
    <t>0110300000</t>
  </si>
  <si>
    <t xml:space="preserve">            Формирование условий, обеспечивающих соответствие образовательных организаций современным требованиям</t>
  </si>
  <si>
    <t>0110320060</t>
  </si>
  <si>
    <t xml:space="preserve">            Субсидия на проведение капитальных и текущих ремонтов муниципальных образовательных организаций</t>
  </si>
  <si>
    <t>0110370780</t>
  </si>
  <si>
    <t xml:space="preserve">            Расходы бюджета Кольского района на проведение капитальных и текущих ремонтов муниципальных образовательных организаций</t>
  </si>
  <si>
    <t>01103S0780</t>
  </si>
  <si>
    <t xml:space="preserve">        Основное мероприятие 4. Мероприятия, направленные на повышение качества обслуживания в школьных столовых</t>
  </si>
  <si>
    <t>0110400000</t>
  </si>
  <si>
    <t xml:space="preserve">            Школьное здоровое питание</t>
  </si>
  <si>
    <t>0110420070</t>
  </si>
  <si>
    <t xml:space="preserve">        Региональный проект "Современная школа"</t>
  </si>
  <si>
    <t>011E100000</t>
  </si>
  <si>
    <t xml:space="preserve">           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</si>
  <si>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011E151690</t>
  </si>
  <si>
    <t xml:space="preserve">        Региональный проект "Успех каждого ребёнка"</t>
  </si>
  <si>
    <t>011E200000</t>
  </si>
  <si>
    <t xml:space="preserve">           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</si>
  <si>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011E254910</t>
  </si>
  <si>
    <t xml:space="preserve">        Региональный проект "Содействие занятости женщин - создание условий дошкольного образования для детей в возрасте до трёх лет"</t>
  </si>
  <si>
    <t>011P200000</t>
  </si>
  <si>
    <t xml:space="preserve">            Создание дополнительных мест для детей в возрасте от 1.5 до 3 лет в образовательных организациях, существляющих образовательную деятельность по образовательным программам дошкольного образования</t>
  </si>
  <si>
    <t>011P252320</t>
  </si>
  <si>
    <t xml:space="preserve">      Подпрограмма 2 "Обеспечение отдыха и оздоровления детей"</t>
  </si>
  <si>
    <t>0120000000</t>
  </si>
  <si>
    <t xml:space="preserve">        Основное мероприятие 1. Организация качественного отдыха и оздоровления детей в возрасте от 6 до 18 лет</t>
  </si>
  <si>
    <t>0120100000</t>
  </si>
  <si>
    <t xml:space="preserve">            Организация оздоровительных лагерей дневного пребывания на базе образовательных учреждений и выездного оздоровительного лагеря для воспитанников МОУ ДЮСШ от 7 до 18 лет</t>
  </si>
  <si>
    <t>0120120030</t>
  </si>
  <si>
    <t xml:space="preserve">            Субсидия на организацию отдыха детей Мурманской области в муниципальных образовательных организациях</t>
  </si>
  <si>
    <t>0120171070</t>
  </si>
  <si>
    <t xml:space="preserve">            Расходы бюджета Кольского района на организацию отдыха детей  Мурманской области в  муниципальных образовательных организациях</t>
  </si>
  <si>
    <t>01201S1070</t>
  </si>
  <si>
    <t xml:space="preserve">      Подпрограмма 3 "Обеспечение качественного предоставления услуг (работ) в сфере дошкольного образования</t>
  </si>
  <si>
    <t>0130000000</t>
  </si>
  <si>
    <t xml:space="preserve">        Основное мероприятие 1.Обеспечение предоставления услуг в сфере дошкольного образования</t>
  </si>
  <si>
    <t>0130100000</t>
  </si>
  <si>
    <t xml:space="preserve">          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</si>
  <si>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0130100070</t>
  </si>
  <si>
    <t xml:space="preserve">          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</si>
  <si>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0130113060</t>
  </si>
  <si>
    <t xml:space="preserve">          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</si>
  <si>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0130171100</t>
  </si>
  <si>
    <t xml:space="preserve">            Cубвенция на реализацию Закона Мурманской области "О единой субвенции местным бюджетам на финансовое обеспечения образовательной деятельности"</t>
  </si>
  <si>
    <t>0130175310</t>
  </si>
  <si>
    <t xml:space="preserve">            Расходы бюджета Кольского района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</si>
  <si>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01301S1100</t>
  </si>
  <si>
    <t xml:space="preserve">            Расходы бюджета Кольского района, превышающие размер расходного обязательства, в целях софинансирования которого предоставляется субсидия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</si>
  <si>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01301Р1100</t>
  </si>
  <si>
    <t xml:space="preserve">      Подпрограмма 4 "Обеспечение качественного предоставления услуг (работ) в сфере общего образования"</t>
  </si>
  <si>
    <t>0140000000</t>
  </si>
  <si>
    <t xml:space="preserve">        Основное мероприятие 1.Обеспечение предоставления услуг в сфере общего образования</t>
  </si>
  <si>
    <t>0140100000</t>
  </si>
  <si>
    <t>0140100070</t>
  </si>
  <si>
    <t>0140113060</t>
  </si>
  <si>
    <t xml:space="preserve">            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</si>
  <si>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0140171040</t>
  </si>
  <si>
    <t>0140171100</t>
  </si>
  <si>
    <t xml:space="preserve">            Cубвенция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</si>
  <si>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0140175310</t>
  </si>
  <si>
    <t xml:space="preserve">            Субвенция на обеспечение бесплатным питанием отдельных категорий обучающихся</t>
  </si>
  <si>
    <t>0140175320</t>
  </si>
  <si>
    <t xml:space="preserve">            Расходы бюджета Кольского района 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</si>
  <si>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01401S1040</t>
  </si>
  <si>
    <t>01401S1100</t>
  </si>
  <si>
    <t xml:space="preserve">      Подпрограмма 5 "Обеспечение качественного предоставления услуг (работ) в сфере дополнительного образования"</t>
  </si>
  <si>
    <t>0150000000</t>
  </si>
  <si>
    <t xml:space="preserve">        Основное мероприятие 1.Обеспечение предоставления услуг в сфере дополнительного образования</t>
  </si>
  <si>
    <t>0150100000</t>
  </si>
  <si>
    <t>0150100070</t>
  </si>
  <si>
    <t>0150113060</t>
  </si>
  <si>
    <t xml:space="preserve">            Проведение мероприятий для детей и  молодежи</t>
  </si>
  <si>
    <t>0150120120</t>
  </si>
  <si>
    <t>0150171100</t>
  </si>
  <si>
    <t>01501S1100</t>
  </si>
  <si>
    <t>01501Р1100</t>
  </si>
  <si>
    <t xml:space="preserve">            Предоставление субсидий социально ориентированным общественным некоммерческим организациям, созданным в форме общественных организаций, на реализацию социальных проектов</t>
  </si>
  <si>
    <t xml:space="preserve">      Подпрограмма 6 "Обеспечение организационно-методической деятельности муниципальных учреждений Кольского района"</t>
  </si>
  <si>
    <t>0160000000</t>
  </si>
  <si>
    <t xml:space="preserve">        Основное мероприятие 1. Обеспечение реализации муниципальной программы</t>
  </si>
  <si>
    <t>0160100000</t>
  </si>
  <si>
    <t>0160100070</t>
  </si>
  <si>
    <t>0160113060</t>
  </si>
  <si>
    <t xml:space="preserve">    Муниципальная программа 2 "Развитие семейных форм устройства детей-сирот и детей, оставшихся без попечения родителей, на 2015-2020 годы"</t>
  </si>
  <si>
    <t>0200000000</t>
  </si>
  <si>
    <t xml:space="preserve">        Основное мероприятие 2. Предоставление дополнительных гарантий детям-сиротам и детям, оставшимся без попечения родителей, лицам из их числа в части реализации жилищных прав</t>
  </si>
  <si>
    <t>0200200000</t>
  </si>
  <si>
    <t xml:space="preserve">            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</si>
  <si>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0200275250</t>
  </si>
  <si>
    <t xml:space="preserve">            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</si>
  <si>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0200275570</t>
  </si>
  <si>
    <t xml:space="preserve">        Основное мероприятие 3. Социальная поддержка граждан, принявших на воспитание в семью детей-сирот и детей, оставшихся без попечения родителей</t>
  </si>
  <si>
    <t>0200300000</t>
  </si>
  <si>
    <t xml:space="preserve">            Субвенция на содержание ребенка в семье опекуна (попечителя) и приемной семье, а также вознаграждение, причитающееся приемному родителю</t>
  </si>
  <si>
    <t>0200375340</t>
  </si>
  <si>
    <t xml:space="preserve">        Основное мероприятие 4. Социальное обеспечение детей-сирот и детей, оставшихся без попечения родителей, лиц из их числа, профилактика социального сиротства</t>
  </si>
  <si>
    <t>0200400000</t>
  </si>
  <si>
    <t xml:space="preserve">            Субвенция на реализацию 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</si>
  <si>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0200475350</t>
  </si>
  <si>
    <t xml:space="preserve">    Муниципальная программа 3 "Социальная поддержка отдельных категорий граждан" на 2015-2020 годы</t>
  </si>
  <si>
    <t>0300000000</t>
  </si>
  <si>
    <t xml:space="preserve">        Основное мероприятие 1. Обеспечение социальных гарантий и усиления адресной направленности мер социальной поддержки населению</t>
  </si>
  <si>
    <t>0300100000</t>
  </si>
  <si>
    <t xml:space="preserve">          Совет депутатов Кольского района</t>
  </si>
  <si>
    <t xml:space="preserve">            Ежемесячная доплата к страховой пенсии лицам, замещавшим муниципальные должности в муниципальном образовании Кольский район</t>
  </si>
  <si>
    <t>0300180050</t>
  </si>
  <si>
    <t xml:space="preserve">          Администрация Кольского района</t>
  </si>
  <si>
    <t xml:space="preserve">            Субвенция на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</si>
  <si>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0300175110</t>
  </si>
  <si>
    <t xml:space="preserve">            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</si>
  <si>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0300175200</t>
  </si>
  <si>
    <t xml:space="preserve">            Субвенция на возмещение расходов по гарантированному перечню услуг по погребению</t>
  </si>
  <si>
    <t>0300175230</t>
  </si>
  <si>
    <t xml:space="preserve">            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</si>
  <si>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0300175360</t>
  </si>
  <si>
    <t xml:space="preserve">            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</si>
  <si>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0300175370</t>
  </si>
  <si>
    <t xml:space="preserve">            Выплата пенсии за выслугу лет муниципальным служащим, замещавшим муниципальные должности муниципальной службы в муниципальном образовании Кольский район</t>
  </si>
  <si>
    <t>0300180010</t>
  </si>
  <si>
    <t xml:space="preserve">            Предоставление и выплата ежемесячной доплаты к государственной (трудовой) пенсии лицам, удостоенным звания "Почетный гражданин Кольского района"</t>
  </si>
  <si>
    <t>0300180020</t>
  </si>
  <si>
    <t xml:space="preserve">    Муниципальная программа 4 "Развитие физической культуры и спорта" на 2015-2020 годы</t>
  </si>
  <si>
    <t>0400000000</t>
  </si>
  <si>
    <t xml:space="preserve">        Основное мероприятие 1. Обеспечение условий для развития физической культуры, школьного и массового спорта, организация проведения официальных физкультурно-оздоровительных и спортивных мероприятий, организация участия спортсменов и команд Кольского района в физкультурно-оздоровительных и спортивных мероприятиях различного уровня</t>
  </si>
  <si>
    <t>0400100000</t>
  </si>
  <si>
    <t xml:space="preserve">            Комплекс мероприятий, направленных на развитие массового спорта</t>
  </si>
  <si>
    <t>0400120170</t>
  </si>
  <si>
    <t xml:space="preserve">            Расходы на выплаты спортсменам, судьям, привлекаемым для участия в физкультурно-спортивных мероприятиях</t>
  </si>
  <si>
    <t>0400120730</t>
  </si>
  <si>
    <t xml:space="preserve">          муниципальное учреждение отдел культуры администрации Кольского района      
</t>
  </si>
  <si>
    <t xml:space="preserve">        Основное мероприятие 2. Модернизация спортивной инфраструктуры Кольского района</t>
  </si>
  <si>
    <t>0400200000</t>
  </si>
  <si>
    <t>0400274000</t>
  </si>
  <si>
    <t>04002L1110</t>
  </si>
  <si>
    <t xml:space="preserve">    Муниципальная программа 5 "Развитие культуры" на 2015-2020 годы</t>
  </si>
  <si>
    <t>0500000000</t>
  </si>
  <si>
    <t xml:space="preserve">      Подпрограмма 1 "Сохранение и развитие дополнительного образования в сфере культуры и искусства"</t>
  </si>
  <si>
    <t>0510000000</t>
  </si>
  <si>
    <t>0510100000</t>
  </si>
  <si>
    <t>0510100070</t>
  </si>
  <si>
    <t>0510113060</t>
  </si>
  <si>
    <t xml:space="preserve">            Субсидии бюджетам муниципальных образований на софинансирование расходов,направляемых на оплату труда и начисления на выплаты по оплате труда работникам муниципальных учреждений</t>
  </si>
  <si>
    <t>0510171100</t>
  </si>
  <si>
    <t xml:space="preserve">            Расходы бюджета Кольского района на софинансирование расходов,направляемых на оплату труда и начисления на выплаты по оплате труда,работникам муниципальных учреждений</t>
  </si>
  <si>
    <t>05101S1100</t>
  </si>
  <si>
    <t>05101Р1100</t>
  </si>
  <si>
    <t xml:space="preserve">      Подпрограмма 2 "Сохранение и развитие библиотечной и культурно-досуговой деятельности"</t>
  </si>
  <si>
    <t>0520000000</t>
  </si>
  <si>
    <t xml:space="preserve">        Основное мероприятие 1.Развитие творческого потенциала и организация досуга населения Кольского района</t>
  </si>
  <si>
    <t>0520100000</t>
  </si>
  <si>
    <t>0520100070</t>
  </si>
  <si>
    <t>0520113060</t>
  </si>
  <si>
    <t xml:space="preserve">            Информирование населения через средства массовой информации о культурно-массовых мероприятиях Кольского района</t>
  </si>
  <si>
    <t>0520121240</t>
  </si>
  <si>
    <t xml:space="preserve">            Обеспечение выполнения полномочий по созданию условий для организации досуга и обеспечения жителей поселения услугами организаций культуры муниципального образования с. п.Териберка</t>
  </si>
  <si>
    <t>0520121590</t>
  </si>
  <si>
    <t xml:space="preserve">            Организация и проведение культурно-массовых и праздничных мероприятий</t>
  </si>
  <si>
    <t>0520121700</t>
  </si>
  <si>
    <t xml:space="preserve">            Подготовка и проведение мероприятий, посвященных празднованию 455-летия со дня образования города Колы</t>
  </si>
  <si>
    <t>0520121810</t>
  </si>
  <si>
    <t>0520171100</t>
  </si>
  <si>
    <t xml:space="preserve">            Расходы бюджета Кольского района на софинансирование расходов,направлеяемых на оплату труда и начисления на выплаты по оплате труда,работникам муниципальных учреждений</t>
  </si>
  <si>
    <t>05201S1100</t>
  </si>
  <si>
    <t>05201Р1100</t>
  </si>
  <si>
    <t xml:space="preserve">        Основное мероприятие 2.Развитие библиотечного дела Кольского района</t>
  </si>
  <si>
    <t>0520200000</t>
  </si>
  <si>
    <t>0520200070</t>
  </si>
  <si>
    <t>0520213060</t>
  </si>
  <si>
    <t>0520271100</t>
  </si>
  <si>
    <t xml:space="preserve">            Субсидии на государственную поддержку отрасли культуры</t>
  </si>
  <si>
    <t>05202L5190</t>
  </si>
  <si>
    <t>05202S1100</t>
  </si>
  <si>
    <t>05202Р1100</t>
  </si>
  <si>
    <t xml:space="preserve">      Подпрограмма 3 "Модернизация учреждений культуры, искусства, образования в сфере культуры и искусства"</t>
  </si>
  <si>
    <t>0530000000</t>
  </si>
  <si>
    <t xml:space="preserve">        Основное мероприятие 1. Модернизация материально-технической базы учреждений культуры</t>
  </si>
  <si>
    <t>0530100000</t>
  </si>
  <si>
    <t xml:space="preserve">            Приобретение музыкальных инструментов</t>
  </si>
  <si>
    <t>0530120290</t>
  </si>
  <si>
    <t xml:space="preserve">            Обеспечение развития и укрепления материально-технической базы учреждений культуры</t>
  </si>
  <si>
    <t>0530121690</t>
  </si>
  <si>
    <t xml:space="preserve">            Разработка проектно-сметной документации на капитальный ремонт здания муниципального учреждения культуры "Межпоселенческая библиотека Кольского района"</t>
  </si>
  <si>
    <t>0530121830</t>
  </si>
  <si>
    <t xml:space="preserve">            Обеспечение развития и укрепления материально-технической базы муниципальных домов культуры</t>
  </si>
  <si>
    <t>05301L4670</t>
  </si>
  <si>
    <t xml:space="preserve">        Основное мероприятие 2.Капитальный и текущий ремонт учреждений культуры</t>
  </si>
  <si>
    <t>0530200000</t>
  </si>
  <si>
    <t xml:space="preserve">            Мероприятия по капитальному и текущему ремонту объектов культуры</t>
  </si>
  <si>
    <t>0530220020</t>
  </si>
  <si>
    <t xml:space="preserve">    Муниципальная программа 6 "Энергосбережение и повышение энергетической эффективности" на 2014-2020 годы</t>
  </si>
  <si>
    <t>0600000000</t>
  </si>
  <si>
    <t xml:space="preserve">        Основное мероприятие 1. Повышение энергетической эффективности при потреблении энергетических ресурсов в бюджетных организациях, подведомственных управлению образования и отделу культуры администрации Кольского района</t>
  </si>
  <si>
    <t>0600100000</t>
  </si>
  <si>
    <t xml:space="preserve">            Стимулирование энергосбережения и повышение энергетической эффективности муниципальных учреждений</t>
  </si>
  <si>
    <t>0600120150</t>
  </si>
  <si>
    <t xml:space="preserve">    Муниципальная программа 7 "Развитие транспортной системы" на 2017-2020 гг.</t>
  </si>
  <si>
    <t>0700000000</t>
  </si>
  <si>
    <t xml:space="preserve">      Подпрограмма 1 "Организация транспортного обслуживания населения на территории Кольского муниципального района. Развитие транспортной инфраструктуры"</t>
  </si>
  <si>
    <t>0710000000</t>
  </si>
  <si>
    <t xml:space="preserve">        Основное мероприятие 1. Обеспечение потребностей населения в транспортном обслуживании  автомобильным транспортом общего пользования</t>
  </si>
  <si>
    <t>0710100000</t>
  </si>
  <si>
    <t xml:space="preserve">            Субсидии на возмещение недополученных доходов перевозчикам, осуществляющим регулярные перевозки пассажиров и багажа на муниципальных маршрутах по регулируемым тарифам, не обеспечивающим возмещение понесенных затрат</t>
  </si>
  <si>
    <t>0710160050</t>
  </si>
  <si>
    <t xml:space="preserve">            Субвенции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</si>
  <si>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0710176600</t>
  </si>
  <si>
    <t xml:space="preserve">      Подпрограмма 2 "Повышение безопасности дорожного движения и снижение дорожно-транспортного травматизма"</t>
  </si>
  <si>
    <t>0720000000</t>
  </si>
  <si>
    <t xml:space="preserve">        Основное мероприятие 1.Развитие системы предупреждения дорожно-транспортных происшествий и возникновения опасных ситуаций на автомобильных дорогах с участием несовершеннолетних</t>
  </si>
  <si>
    <t>0720100000</t>
  </si>
  <si>
    <t xml:space="preserve">            Мероприятия, связанные с повышением безопасности дорожного движения и снижением дорожно-транспортного травматизма в Кольском районе</t>
  </si>
  <si>
    <t>0720120080</t>
  </si>
  <si>
    <t xml:space="preserve">      Подпрограмма 3 "Развитие дорожного хозяйства сельских поселений"</t>
  </si>
  <si>
    <t>0730000000</t>
  </si>
  <si>
    <t xml:space="preserve">        Основное мероприятие 1. Строительство, содержание и ремонт автодорог местного значения в границах сельских поселений</t>
  </si>
  <si>
    <t>0730100000</t>
  </si>
  <si>
    <t xml:space="preserve">            Обслуживание и содержание дорог местного значения в границах сельских поселений</t>
  </si>
  <si>
    <t>0730120840</t>
  </si>
  <si>
    <t xml:space="preserve">            Иные межбюджетные трансферты бюджетам сельских поселений Кольского района на осуществление части функций, связанных с исполнением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</t>
  </si>
  <si>
    <t>0730121370</t>
  </si>
  <si>
    <t xml:space="preserve">    Муниципальная программа 8 "Развитие экономического потенциала и формирование благоприятного предпринимательского климата в Кольском районе" на 2017-2021 годы</t>
  </si>
  <si>
    <t>0800000000</t>
  </si>
  <si>
    <t xml:space="preserve">      Подпрограмма 1 "Содействие развитию субъектов малого предпринимательства"</t>
  </si>
  <si>
    <t>0810000000</t>
  </si>
  <si>
    <t xml:space="preserve">        Основное мероприятие 2. Предоставление поддержки субъектам малого предпринимательства, в том числе крестьянско-фермерским хозяйствам</t>
  </si>
  <si>
    <t>0810200000</t>
  </si>
  <si>
    <t xml:space="preserve">            Предоставление финансовой поддержки субъектам малого предпринимательства, в том числе крестьянско-фермерским хозяйствам</t>
  </si>
  <si>
    <t>0810260020</t>
  </si>
  <si>
    <t xml:space="preserve">      Подпрограмма 2 "Поддержка социально-ориентированных некоммерческих организаций"</t>
  </si>
  <si>
    <t>0820000000</t>
  </si>
  <si>
    <t xml:space="preserve">        Основное мероприятие 2. Предоставление финансовой поддержки социально ориентированным общественным некоммерческим организациям</t>
  </si>
  <si>
    <t>0820200000</t>
  </si>
  <si>
    <t>0820260030</t>
  </si>
  <si>
    <t xml:space="preserve">            Предоставление субсидий общественным организациям инвалидов</t>
  </si>
  <si>
    <t>0820260070</t>
  </si>
  <si>
    <t xml:space="preserve">      Подпрограмма 3 "Развитие торговли в Кольском районе"</t>
  </si>
  <si>
    <t>0830000000</t>
  </si>
  <si>
    <t>0830100000</t>
  </si>
  <si>
    <t xml:space="preserve">            Приобретение оборудования для проведения ярмарок, выставок</t>
  </si>
  <si>
    <t>0830120600</t>
  </si>
  <si>
    <t xml:space="preserve">            Приобретение сувенирной, печатной продукции</t>
  </si>
  <si>
    <t>0830120610</t>
  </si>
  <si>
    <t xml:space="preserve">    Муниципальная программа 9 "Управление муниципальными финансами" на 2015-2020 годы</t>
  </si>
  <si>
    <t>0900000000</t>
  </si>
  <si>
    <t xml:space="preserve">      Подпрограмма 1 "Управление муниципальными финансами"</t>
  </si>
  <si>
    <t>0910000000</t>
  </si>
  <si>
    <t xml:space="preserve">        Основное мероприятие 1. Управление муниципальным долгом муниципального образования Кольский район</t>
  </si>
  <si>
    <t>0910100000</t>
  </si>
  <si>
    <t xml:space="preserve">          Управление финансов администрации Кольского района</t>
  </si>
  <si>
    <t xml:space="preserve">            Процентные платежи по муниципальному долгу Кольского района</t>
  </si>
  <si>
    <t>0910120110</t>
  </si>
  <si>
    <t xml:space="preserve">      Подпрограмма 2 "Создание условий для сбалансированного и устойчивого исполнения местных бюджетов, содействие повышению качества управления муниципальными финансами"</t>
  </si>
  <si>
    <t>0920000000</t>
  </si>
  <si>
    <t xml:space="preserve">        Основное мероприятие 1. Выравнивание бюджетной обеспеченности муниципальных образований</t>
  </si>
  <si>
    <t>0920100000</t>
  </si>
  <si>
    <t xml:space="preserve">            Дотация на выравнивание бюджетной обеспеченности поселений (за счет субсидии на софинансирование расходных обязательств, возникших при осуществлении полномочий органов местного самоуправления муниципальных районов по выравниванию уровня бюджетной обеспеченности поселений)</t>
  </si>
  <si>
    <t>0920170530</t>
  </si>
  <si>
    <t xml:space="preserve">            Дотация на выравнивание бюджетной обеспеченности поселений (за счет субвенции бюджетам муниципальных районов на осуществление органами местного самоуправления государственных полномочий органов государственной власти Мурманской области по расчету и предоставлению дотаций бюджетам поселений)</t>
  </si>
  <si>
    <t>0920175010</t>
  </si>
  <si>
    <t xml:space="preserve">            Дотация на выравнивание бюджетной обеспеченности поселений (за счет средств местного бюджета)</t>
  </si>
  <si>
    <t>09201S0530</t>
  </si>
  <si>
    <t xml:space="preserve">        Основное мероприятие 2. Поддержка мер по обеспечению сбалансированности местных бюджетов</t>
  </si>
  <si>
    <t>0920200000</t>
  </si>
  <si>
    <t xml:space="preserve">            Иные межбюджетные трансферты на формирование благоприятных условий для выполнения полномочий органов местного самоуправления по решению вопросов местного значения</t>
  </si>
  <si>
    <t>0920221150</t>
  </si>
  <si>
    <t xml:space="preserve">            Иные межбюджетные трансферты на погашение просроченной кредиторской задолженности</t>
  </si>
  <si>
    <t>0920221820</t>
  </si>
  <si>
    <t>0920271100</t>
  </si>
  <si>
    <t xml:space="preserve">      Подпрограмма 3 "Повышение эффективности бюджетных расходов муниципального образования Кольский район"</t>
  </si>
  <si>
    <t>0930000000</t>
  </si>
  <si>
    <t xml:space="preserve">        Основное мероприятие 3. Сопровождение и развитие информационно-технологической инфраструктуры в сфере управления муниципальными финансами</t>
  </si>
  <si>
    <t>0930300000</t>
  </si>
  <si>
    <t xml:space="preserve">            Развитие информационной системы управления муниципальными финансами</t>
  </si>
  <si>
    <t>0930320100</t>
  </si>
  <si>
    <t xml:space="preserve">        Основное мероприятие 4. Повышение качества управления муниципальными финансами</t>
  </si>
  <si>
    <t>0930400000</t>
  </si>
  <si>
    <t xml:space="preserve">            Профессиональная переподготовка и повышение квалификации муниципальных служащих</t>
  </si>
  <si>
    <t>0930420090</t>
  </si>
  <si>
    <t xml:space="preserve">    Муниципальная программа 10 "Управление муниципальным имуществом Кольского района на 2020-2025 гг."</t>
  </si>
  <si>
    <t>1000000000</t>
  </si>
  <si>
    <t xml:space="preserve">        Основное мероприятие 1. Обеспечение реализации муниципальных функций в сфере управления муниципальным имуществом Кольского района</t>
  </si>
  <si>
    <t>1000100000</t>
  </si>
  <si>
    <t xml:space="preserve">          Управление муниципальным имуществом администрации Кольского района</t>
  </si>
  <si>
    <t xml:space="preserve">            Распоряжение, формирование, управление муниципальным имуществом (кроме земельных участков), их учет и содержание</t>
  </si>
  <si>
    <t>1000120160</t>
  </si>
  <si>
    <t xml:space="preserve">            Расходы бюджета Кольского района на оплату взносов на капитальный ремонт жилого фонда, отнесенного к специализированному жилищному фонду</t>
  </si>
  <si>
    <t>1000121280</t>
  </si>
  <si>
    <t xml:space="preserve">        Основное мероприятие 3. Совершенствование управления муниципальным имуществом Кольского района</t>
  </si>
  <si>
    <t>1000300000</t>
  </si>
  <si>
    <t xml:space="preserve">            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</t>
  </si>
  <si>
    <t>1000375620</t>
  </si>
  <si>
    <t xml:space="preserve">    Муниципальная программа 11 "Охрана окружающей среды" на 2017-2020 гг.</t>
  </si>
  <si>
    <t>1100000000</t>
  </si>
  <si>
    <t xml:space="preserve">        Основное мероприятие 1. Ликвидация накопленного экологического ущерба в результате прошлой хозяйственной деятельности</t>
  </si>
  <si>
    <t>1100100000</t>
  </si>
  <si>
    <t xml:space="preserve">            Расходы по содержанию и обслуживанию ГТС ограждающей дамбы пометохранилища (бывшие птицефабрики "Мурманская", "Снежная")</t>
  </si>
  <si>
    <t>1100121210</t>
  </si>
  <si>
    <t xml:space="preserve">    Муниципальная программа 12 "Развитие гражданского общества в Кольском районе Мурманской области" на 2017-2020 годы</t>
  </si>
  <si>
    <t>1200000000</t>
  </si>
  <si>
    <t xml:space="preserve">      Подпрограмма 1 "Комплексные меры по ограничению темпов роста наркомании, алкоголизма и сопутствующих им заболеваний в Кольском районе"</t>
  </si>
  <si>
    <t>1210000000</t>
  </si>
  <si>
    <t xml:space="preserve">        Основное мероприятие 1. Проведение комплекса мероприятий, направленных на профилактику негативных явлений и формирование здорового образа жизни</t>
  </si>
  <si>
    <t>1210100000</t>
  </si>
  <si>
    <t xml:space="preserve">            Комплекс мер по обеспечению поддержки и сопровождения антинаркотической и антиалкогольной деятельности в Кольском районе</t>
  </si>
  <si>
    <t>1210120230</t>
  </si>
  <si>
    <t xml:space="preserve">            Реализация комплекса мер, направленного на профилактику негативных явлений в обществе, формирование здорового образа жизни у населения Кольского района, в том числе детской и молодежной среде</t>
  </si>
  <si>
    <t>1210120240</t>
  </si>
  <si>
    <t xml:space="preserve">      Подпрограмма 2 "Профилактика правонарушений в Кольском районе"</t>
  </si>
  <si>
    <t>1220000000</t>
  </si>
  <si>
    <t xml:space="preserve">        Основное мероприятие 1. Повышение уровня правовой культуры и информированности населения</t>
  </si>
  <si>
    <t>1220100000</t>
  </si>
  <si>
    <t xml:space="preserve">            Обеспечение мер по информационной и материальной поддержке участников профилактической деятельности</t>
  </si>
  <si>
    <t>1220120260</t>
  </si>
  <si>
    <t xml:space="preserve">            Комплекс мер, направленных на обеспечение общественной безопасности и профилактику правонарушений на территории Кольского района, в том числе в детской и молодежной среде</t>
  </si>
  <si>
    <t>1220120270</t>
  </si>
  <si>
    <t xml:space="preserve">      Подпрограмма 3 "Противодействие терроризму и экстремизму, предупреждение межнациональных конфликтов на территории Кольского района"</t>
  </si>
  <si>
    <t>1230000000</t>
  </si>
  <si>
    <t xml:space="preserve">        Основное мероприятие 1. Мероприятия по противодействию терроризму и экстремизму, предупреждению межнациональных конфликтов в обществе</t>
  </si>
  <si>
    <t>1230100000</t>
  </si>
  <si>
    <t xml:space="preserve">            Изготовление и размещение на рекламных щитах и информационных стендах на территории сельских поселений Кольского района плакатов на антитеррористическую тематику</t>
  </si>
  <si>
    <t>1230121390</t>
  </si>
  <si>
    <t xml:space="preserve">    Муниципальная программа 13 "Развитие муниципального управления" на 2015-2020 годы</t>
  </si>
  <si>
    <t>1300000000</t>
  </si>
  <si>
    <t xml:space="preserve">      Подпрограмма 1 "Обеспечение деятельности и функций администрации Кольского района и государственных полномочий"</t>
  </si>
  <si>
    <t>1310000000</t>
  </si>
  <si>
    <t xml:space="preserve">        Основное мероприятие 1. Осуществление муниципальных функций, направленных на обеспечение деятельности Главы администрации, администрации Кольского района</t>
  </si>
  <si>
    <t>1310100000</t>
  </si>
  <si>
    <t xml:space="preserve">            Расходы на выплаты по оплате труда главы местной администрации</t>
  </si>
  <si>
    <t>1310104010</t>
  </si>
  <si>
    <t xml:space="preserve">            Расходы на выплаты по оплате труда работников органов местного самоуправления</t>
  </si>
  <si>
    <t>1310106010</t>
  </si>
  <si>
    <t xml:space="preserve">            Расходы на обеспечение функций работников органов местного самоуправления</t>
  </si>
  <si>
    <t>1310106030</t>
  </si>
  <si>
    <t xml:space="preserve">            Расходы на выплаты по оплате труда работников органов местного самоуправления, выполняющих переданные полномочия поселений</t>
  </si>
  <si>
    <t>1310109010</t>
  </si>
  <si>
    <t>1310113060</t>
  </si>
  <si>
    <t xml:space="preserve">            Заключение соглашений на поставку материальных ресурсов на ликвидацию последствий чрезвычайных ситуаций природного и техногенного характера</t>
  </si>
  <si>
    <t>1310120400</t>
  </si>
  <si>
    <t xml:space="preserve">            Прочие направления расходов муниципальной программы</t>
  </si>
  <si>
    <t>1310120720</t>
  </si>
  <si>
    <t xml:space="preserve">            Мероприятия по созданию и обеспечению функционирования системы технической защиты информации</t>
  </si>
  <si>
    <t>1310120750</t>
  </si>
  <si>
    <t xml:space="preserve">            Членские взносы в Совет муниципальных образований Мурманской области</t>
  </si>
  <si>
    <t>1310120760</t>
  </si>
  <si>
    <t xml:space="preserve">            Расходы на приобретение вещевого имущества и предметов первой необходимости для оснащения защитного сооружения</t>
  </si>
  <si>
    <t>1310121410</t>
  </si>
  <si>
    <t xml:space="preserve">            Материальное поощрение добровольцев, принимавших участие в оказании помощи в ликвидации природных пожаров на территории сельских поселений Кольского района</t>
  </si>
  <si>
    <t>1310121850</t>
  </si>
  <si>
    <t xml:space="preserve">           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</si>
  <si>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1310159300</t>
  </si>
  <si>
    <t xml:space="preserve">            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</si>
  <si>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1310170570</t>
  </si>
  <si>
    <t xml:space="preserve">          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</si>
  <si>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1310175510</t>
  </si>
  <si>
    <t xml:space="preserve">          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</si>
  <si>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1310175520</t>
  </si>
  <si>
    <t xml:space="preserve">          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</si>
  <si>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1310175530</t>
  </si>
  <si>
    <t xml:space="preserve">            Субвенция на реализацию Закона Мурманской области "Об административных комиссиях"</t>
  </si>
  <si>
    <t>1310175550</t>
  </si>
  <si>
    <t xml:space="preserve">            Субвенция на реализацию Закона Мурманской области  "О комиссиях по делам несовершеннолетних и защите их прав в Мурманской области"</t>
  </si>
  <si>
    <t>1310175560</t>
  </si>
  <si>
    <t xml:space="preserve">      Подпрограмма 2 "Обеспечение деятельности муниципальных учреждений, подведомственных администрации Кольского района по выполнению муниципальных функций"</t>
  </si>
  <si>
    <t>1320000000</t>
  </si>
  <si>
    <t xml:space="preserve">        Основное мероприятие 1. Развитие системы муниципальных закупок Кольского района</t>
  </si>
  <si>
    <t>1320100000</t>
  </si>
  <si>
    <t>1320113060</t>
  </si>
  <si>
    <t xml:space="preserve">            Расходы на содержание муниципального учреждения "Отдел муниципального заказа администрации Кольского района"</t>
  </si>
  <si>
    <t>1320120310</t>
  </si>
  <si>
    <t xml:space="preserve">        Основное мероприятие 2. Обеспечение сохранности, комплектования, учета и использования архивных документов</t>
  </si>
  <si>
    <t>1320200000</t>
  </si>
  <si>
    <t>1320213060</t>
  </si>
  <si>
    <t xml:space="preserve">            Расходы на содержание МКУ "Кольский архив"</t>
  </si>
  <si>
    <t>1320220320</t>
  </si>
  <si>
    <t>13202Р1100</t>
  </si>
  <si>
    <t xml:space="preserve">        Основное мероприятие 3. Развитие МБУ "МФЦ в Кольском районе"</t>
  </si>
  <si>
    <t>1320300000</t>
  </si>
  <si>
    <t>1320313060</t>
  </si>
  <si>
    <t xml:space="preserve">            Расходы на содержание МФЦ в Кольском районе</t>
  </si>
  <si>
    <t>1320320330</t>
  </si>
  <si>
    <t xml:space="preserve">        Основное мероприятие 4. Создание условий для получения населением актуальной, достоверной информации о деятельности исполнительных органов</t>
  </si>
  <si>
    <t>1320400000</t>
  </si>
  <si>
    <t xml:space="preserve">            Расходы на содержание МАУ "Редакция газеты "Кольское слово"</t>
  </si>
  <si>
    <t>1320420360</t>
  </si>
  <si>
    <t xml:space="preserve">        Основное мероприятие 5. Обеспечение бухгалтерского обслуживания учреждений</t>
  </si>
  <si>
    <t>1320500000</t>
  </si>
  <si>
    <t>1320513060</t>
  </si>
  <si>
    <t xml:space="preserve">            Расходы на содержание МБУ "Централизованная бухгалтерия по обслуживанию муниципальных учреждений Кольского района"</t>
  </si>
  <si>
    <t>1320520370</t>
  </si>
  <si>
    <t>1320571100</t>
  </si>
  <si>
    <t xml:space="preserve">            Субвенция на организацию предоставления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</si>
  <si>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1320575100</t>
  </si>
  <si>
    <t xml:space="preserve">            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</si>
  <si>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1320575210</t>
  </si>
  <si>
    <t>1320575360</t>
  </si>
  <si>
    <t>13205S1100</t>
  </si>
  <si>
    <t xml:space="preserve">        Основное мероприятие 6. Материально-техническое и транспортное обслуживание деятельности администрации Кольского района и иных муниципальных учреждений</t>
  </si>
  <si>
    <t>1320600000</t>
  </si>
  <si>
    <t>1320613060</t>
  </si>
  <si>
    <t xml:space="preserve">            Расходы на содержание МКУ "Хозяйственно-эксплуатационная служба Кольского района"</t>
  </si>
  <si>
    <t>1320620430</t>
  </si>
  <si>
    <t xml:space="preserve">            Обеспечение комплексного социально - экономического развития села Белокаменка с. п. Междуречье Кольского района в рамках Соглашения о социально-экономическом сотрудничестве с ООО "НОВАТЭК- Мурманск"</t>
  </si>
  <si>
    <t>1320621350</t>
  </si>
  <si>
    <t xml:space="preserve">        Основное мероприятие 7. Защита населения и территорий от чрезвычайных ситуаций природного и техногенного характера</t>
  </si>
  <si>
    <t>1320700000</t>
  </si>
  <si>
    <t>1320713060</t>
  </si>
  <si>
    <t xml:space="preserve">            Компенсация расходов на оплату стоимости проезда и провоза багажа к месту использования отпуска и обратно лицам, работающим в организациях, выполняющих переданные полномочия поселений</t>
  </si>
  <si>
    <t>1320713062</t>
  </si>
  <si>
    <t xml:space="preserve">            Содержание муниципального бюджетного учреждения "Единая дежурно-диспетчерская служба Кольского района"</t>
  </si>
  <si>
    <t>1320720390</t>
  </si>
  <si>
    <t xml:space="preserve">            Содержание муниципального бюджетного учреждения "Единая дежурно-диспетчерская служба Кольского района" за счет средств бюджета Кольского района</t>
  </si>
  <si>
    <t>1320720710</t>
  </si>
  <si>
    <t xml:space="preserve">            Расходы на содержание МКУ "Управление по ГОЧС и ПБ Кольского района"</t>
  </si>
  <si>
    <t>1320721790</t>
  </si>
  <si>
    <t xml:space="preserve">            Расходы на содержание МКУ "Управление по ГОЧС и ПБ Кольского района" за счет средств поселений</t>
  </si>
  <si>
    <t>1320721800</t>
  </si>
  <si>
    <t xml:space="preserve">      Подпрограмма 3 "Развитие кадрового потенциала администрации Кольского района"</t>
  </si>
  <si>
    <t>1330000000</t>
  </si>
  <si>
    <t xml:space="preserve">        Основное мероприятие 1. Участие в семинарах, дополнительное профессиональное образование сотрудников</t>
  </si>
  <si>
    <t>1330100000</t>
  </si>
  <si>
    <t xml:space="preserve">            Профессиональная подготовка, дополнительное профессиональное образование сотрудников</t>
  </si>
  <si>
    <t>1330120300</t>
  </si>
  <si>
    <t xml:space="preserve">    Муниципальная программа 14 "Молодежь Кольского района" на 2017-2020 годы</t>
  </si>
  <si>
    <t>1400000000</t>
  </si>
  <si>
    <t xml:space="preserve">        Основное мероприятие 1. Развитие творческого потенциала и организация досуга молодежи Кольского района</t>
  </si>
  <si>
    <t>1400100000</t>
  </si>
  <si>
    <t xml:space="preserve">            Организация и проведение мероприятий, направленных на поддержку и продвижение талантливых детей и молодежи Кольского района</t>
  </si>
  <si>
    <t>1400120200</t>
  </si>
  <si>
    <t xml:space="preserve">            Комплекс мер, направленный на реализацию мероприятий государственной молодежной политики</t>
  </si>
  <si>
    <t>1400120210</t>
  </si>
  <si>
    <t xml:space="preserve">            Выплата стипендий главы администрации Кольского района одаренным детям, торжественное вручение первых стипендий</t>
  </si>
  <si>
    <t>1400120690</t>
  </si>
  <si>
    <t xml:space="preserve">        Основное мероприятие 2. Проведение мероприятий, направленных на формирование патриотического сознания граждан Кольского района</t>
  </si>
  <si>
    <t>1400200000</t>
  </si>
  <si>
    <t xml:space="preserve">            Реализация комплекса мер, направленного на воспитание у детей и молодежи патриотизма и чувства долга перед Отечеством</t>
  </si>
  <si>
    <t>1400220190</t>
  </si>
  <si>
    <t xml:space="preserve">            Организация и проведение мероприятий, направленных на формирование у молодежи российской идентичности и профилактику этнического и религиозно-политического экстремизма в молодежной среде</t>
  </si>
  <si>
    <t>1400220220</t>
  </si>
  <si>
    <t xml:space="preserve">    Муниципальная программа 16 "Развитие коммунальной инфраструктуры" на 2017-2020 годы</t>
  </si>
  <si>
    <t>1600000000</t>
  </si>
  <si>
    <t xml:space="preserve">      Подпрограмма 1 Содержание и ремонт муниципального жилищного фонда Кольского района</t>
  </si>
  <si>
    <t>1610000000</t>
  </si>
  <si>
    <t xml:space="preserve">        Основное мероприятие 1. Содержание и ремонт муниципального жилищного фонда в надлежащем техническом состоянии</t>
  </si>
  <si>
    <t>1610100000</t>
  </si>
  <si>
    <t xml:space="preserve">            Расходы по внесению платы за содержание и ремонт пустующего жилого помещения, относящегося к муниципальному жилищному фонду</t>
  </si>
  <si>
    <t>1610120860</t>
  </si>
  <si>
    <t xml:space="preserve">            Расходы по внесению платы за коммунальные услуги по пустующим  жилым помещениям, относящимся к муниципальному жилищному фонду</t>
  </si>
  <si>
    <t>1610120870</t>
  </si>
  <si>
    <t xml:space="preserve">            Расходы бюджета Кольского района на оплату взносов на капитальный ремонт за муниципальный нежилой фонд в составе МКД</t>
  </si>
  <si>
    <t>1610121000</t>
  </si>
  <si>
    <t xml:space="preserve">            Проведение экспертизы и технического обследования муниципального жилищного фонда в сельских поселениях Кольского района</t>
  </si>
  <si>
    <t>1610121030</t>
  </si>
  <si>
    <t xml:space="preserve">            Текущий ремонт муниципального жилищного фонда (жилых домов, квартир, комнат, нежилых помещений)</t>
  </si>
  <si>
    <t>1610121090</t>
  </si>
  <si>
    <t xml:space="preserve">            Расходы по внесению платы за содержание и ремонт пустующих муниципальных нежилых помещений, в составе МКД</t>
  </si>
  <si>
    <t>1610121220</t>
  </si>
  <si>
    <t xml:space="preserve">            Возмещение расходов по приобретению и установке индивидуальных, общих (квартирных) и комнатных приборов учета электрической энергии, газа, холодной и горячей воды в муниципальных жилых помещениях</t>
  </si>
  <si>
    <t>1610121290</t>
  </si>
  <si>
    <t xml:space="preserve">            Возмещение расходов на оплату коммунальных услуг в размере, определенным повышающим коэффициентом, применяемым вследствие отсутствия индивидуальных приборов учета в муниципальных жилых помещениях</t>
  </si>
  <si>
    <t>1610121300</t>
  </si>
  <si>
    <t xml:space="preserve">            Расходы бюджета Кольского района на создание и содержание мест (площадок) накопления отходов на территории сельских поселений Кольского района и г.Колы</t>
  </si>
  <si>
    <t>1610121610</t>
  </si>
  <si>
    <t xml:space="preserve">            Субсидия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</si>
  <si>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1610170850</t>
  </si>
  <si>
    <t xml:space="preserve">            Расходы бюджета Кольского района на оплату взносов на капитальный ремонт за муниципальный жилой фонд</t>
  </si>
  <si>
    <t>16101S0850</t>
  </si>
  <si>
    <t xml:space="preserve">      Подпрограмма 2 Обеспечение полномочий учредителя муниципальных унитарных предприятий</t>
  </si>
  <si>
    <t>1620000000</t>
  </si>
  <si>
    <t xml:space="preserve">        Основное мероприятие 1. Формирование уставного фонда муниципальных унитарных предприятий</t>
  </si>
  <si>
    <t>1620100000</t>
  </si>
  <si>
    <t xml:space="preserve">            Взносы в уставный капитал</t>
  </si>
  <si>
    <t>1620120920</t>
  </si>
  <si>
    <t xml:space="preserve">        Основное мероприятие 2. Предоставление субсидий муниципальным унитарным предприятиям, осуществляющим отдельные виды деятельности на территориях сельских поселений Кольского района</t>
  </si>
  <si>
    <t>1620200000</t>
  </si>
  <si>
    <t xml:space="preserve">            Субсидии муниципальным унитарным предприятиям, осуществляющим отдельные виды деятельности на территориях сельских поселений муниципального образования Кольский район на частичное возмещение затрат, связанных с производством и реализацией тепловой энергии, в рамках мер по предупреждению банкротства</t>
  </si>
  <si>
    <t>1620260040</t>
  </si>
  <si>
    <t xml:space="preserve">      Подпрограмма 3 Модернизация объектов коммунальной инфраструктуры</t>
  </si>
  <si>
    <t>1630000000</t>
  </si>
  <si>
    <t xml:space="preserve">        Основное мероприятие 1. Реконструкция объектов коммунальной инфраструктуры</t>
  </si>
  <si>
    <t>1630100000</t>
  </si>
  <si>
    <t xml:space="preserve">            Расходы на разработку проектно-сметной документации объектов водоснабжения, водоотведения и теплоснабжения в сельских поселениях Кольского района</t>
  </si>
  <si>
    <t>1630121250</t>
  </si>
  <si>
    <t>1630121350</t>
  </si>
  <si>
    <t xml:space="preserve">            Расходы на модернизацию и эксплуатацию муниципальных электрических сетей уличного освещения с. Тулома Кольского района</t>
  </si>
  <si>
    <t>1630121520</t>
  </si>
  <si>
    <t xml:space="preserve">            Расходы на модернизацию, ремонт и эксплуатацию муниципальных тепло-, водо-, электрических сетей в сельских поселениях Кольского района</t>
  </si>
  <si>
    <t>1630121780</t>
  </si>
  <si>
    <t xml:space="preserve">        Региональный проект "Чистая вода"</t>
  </si>
  <si>
    <t>163G500000</t>
  </si>
  <si>
    <t xml:space="preserve">            Расходы на разработку проектно-сметной документации на строительство водозаборных сооружений в с.п. Териберка Кольского района в рамках регионального проекта "Чистая вода"</t>
  </si>
  <si>
    <t>163G521510</t>
  </si>
  <si>
    <t xml:space="preserve">            Строительство и реконструкция (модернизация) объектов питьевого водоснабжения</t>
  </si>
  <si>
    <t>163G552430</t>
  </si>
  <si>
    <t xml:space="preserve">            Расходы бюджета Кольского района на софинансирование капитальных вложений в объекты муниципальной собственности</t>
  </si>
  <si>
    <t>163G5S4000</t>
  </si>
  <si>
    <t xml:space="preserve">      Подпрограмма 4 Подготовка объектов жилищно-коммунального хозяйства муниципального образования  Кольский район к работе в отопительный период</t>
  </si>
  <si>
    <t>1640000000</t>
  </si>
  <si>
    <t xml:space="preserve">        Основное мероприятие 1. Проведение ремонтных работ на объектах тепло-, водо-, электроснабжения в сельских поселениях Кольского района в рамках подготовки к отопительному периоду</t>
  </si>
  <si>
    <t>1640100000</t>
  </si>
  <si>
    <t xml:space="preserve">            Ремонтные работы на объектах тепло-, водо-, электроснабжения в сельских поселениях Кольского района в рамках подготовки к отопительному периоду</t>
  </si>
  <si>
    <t>1640120880</t>
  </si>
  <si>
    <t xml:space="preserve">            Актуализация  схем тепло-, водо-, электроснабжения в сельских поселениях Кольского района</t>
  </si>
  <si>
    <t>1640120890</t>
  </si>
  <si>
    <t xml:space="preserve">            Проведение экспертизы и технического обследования на объектах тепло-, водо-, электроснабжения в сельских поселениях Кольского района</t>
  </si>
  <si>
    <t>1640120970</t>
  </si>
  <si>
    <t xml:space="preserve">            Расходы бюджета Кольского района на обеспечение бесперебойного функционирования и повышение энергетической эффективности объектов и систем жизнеобеспечения муниципальных образований Мурманской области</t>
  </si>
  <si>
    <t>16401S0750</t>
  </si>
  <si>
    <t>1660000000</t>
  </si>
  <si>
    <t>1660100000</t>
  </si>
  <si>
    <t xml:space="preserve">      Подпрограмма 8 Обеспечение мероприятий по организации ритуальных услуг и содержанию мест захоронения, расположенных на территории сельских поселений Кольского района</t>
  </si>
  <si>
    <t>1680000000</t>
  </si>
  <si>
    <t xml:space="preserve">        Основное мероприятие 1. Осуществление части полномочий по решению вопросов местного значения по организации ритуальных услуг и содержанию мест захоронения</t>
  </si>
  <si>
    <t>1680100000</t>
  </si>
  <si>
    <t xml:space="preserve">            Иные межбюджетные трансферты на осуществление части функций, связанных с исполнением полномочий по организации ритуальных услуг и содержанию мест захоронения на территории сельских поселений Кольского района</t>
  </si>
  <si>
    <t>1680121380</t>
  </si>
  <si>
    <t xml:space="preserve">    Муниципальная программа 17 "Управление земельными ресурсами Кольского района на 2020-2025 гг."</t>
  </si>
  <si>
    <t>1700000000</t>
  </si>
  <si>
    <t xml:space="preserve">        Основное мероприятие 1. Совершенствование управления земельными ресурсами Кольского района</t>
  </si>
  <si>
    <t>1700100000</t>
  </si>
  <si>
    <t xml:space="preserve">          Управление земельными ресурсами администрации Кольского района</t>
  </si>
  <si>
    <t xml:space="preserve">            Управление земельными участками, формирование, их учет и содержание</t>
  </si>
  <si>
    <t>1700120180</t>
  </si>
  <si>
    <t xml:space="preserve">    Непрограммная деятельность</t>
  </si>
  <si>
    <t>9900000000</t>
  </si>
  <si>
    <t xml:space="preserve">      Непрограммная деятельность Совета депутатов Кольского района</t>
  </si>
  <si>
    <t>9910000000</t>
  </si>
  <si>
    <t xml:space="preserve">            Расходы на выплаты по оплате труда главы муниципального образования</t>
  </si>
  <si>
    <t>9910001010</t>
  </si>
  <si>
    <t xml:space="preserve">            Расходы на обеспечение функций главы муниципального образования</t>
  </si>
  <si>
    <t>9910001030</t>
  </si>
  <si>
    <t xml:space="preserve">            Расходы на обеспечение функций депутатов представительного органа муниципального образования</t>
  </si>
  <si>
    <t>9910003030</t>
  </si>
  <si>
    <t>9910006010</t>
  </si>
  <si>
    <t>9910006030</t>
  </si>
  <si>
    <t>9910013060</t>
  </si>
  <si>
    <t>9910020300</t>
  </si>
  <si>
    <t xml:space="preserve">            Прочие направления расходов в рамках непрограммной деятельности</t>
  </si>
  <si>
    <t>9910099040</t>
  </si>
  <si>
    <t xml:space="preserve">            Выплата премии при награждении Почетной грамотой Главы Кольского района</t>
  </si>
  <si>
    <t>9910099050</t>
  </si>
  <si>
    <t xml:space="preserve">      Непрограммная деятельность контрольно-счетной палаты Кольского района</t>
  </si>
  <si>
    <t>9920000000</t>
  </si>
  <si>
    <t xml:space="preserve">          Муниципальное казенное учреждение контрольно-счетная палата Кольского района</t>
  </si>
  <si>
    <t xml:space="preserve">            Расходы на выплаты по оплате труда руководителя контрольно-счетной палаты муниципального образования и его заместителей</t>
  </si>
  <si>
    <t>9920005010</t>
  </si>
  <si>
    <t>9920006010</t>
  </si>
  <si>
    <t>9920006030</t>
  </si>
  <si>
    <t>9920009010</t>
  </si>
  <si>
    <t xml:space="preserve">            Расходы на обеспечение функций работников органов местного самоуправления, выполняющих переданные полномочия поселений</t>
  </si>
  <si>
    <t>9920009030</t>
  </si>
  <si>
    <t>9920013060</t>
  </si>
  <si>
    <t xml:space="preserve">      Непрограммная деятельность на проведение выборов и референдумов</t>
  </si>
  <si>
    <t>9930000000</t>
  </si>
  <si>
    <t xml:space="preserve">            Проведение выборов в представительный орган Кольского района</t>
  </si>
  <si>
    <t>9930090040</t>
  </si>
  <si>
    <t xml:space="preserve">      Иная непрограммная деятельность</t>
  </si>
  <si>
    <t>9990000000</t>
  </si>
  <si>
    <t xml:space="preserve">        Иная непрограммная деятельность</t>
  </si>
  <si>
    <t xml:space="preserve">            Проведение Всероссийской переписи населения 2020 года</t>
  </si>
  <si>
    <t>9990054690</t>
  </si>
  <si>
    <t xml:space="preserve">            Резервный фонд администрации Кольского района</t>
  </si>
  <si>
    <t>9990090010</t>
  </si>
  <si>
    <t xml:space="preserve">            Выплата премии при награждении Почетной грамотой Главы администрации Кольского района</t>
  </si>
  <si>
    <t>9990099060</t>
  </si>
  <si>
    <t xml:space="preserve">        Профилактика и устранение последствий распространения коронавирусной инфекции, а также предотвращение влияния ухудшения экономической ситуации на развитие отраслей экономики</t>
  </si>
  <si>
    <t>999К000000</t>
  </si>
  <si>
    <t>999К060020</t>
  </si>
  <si>
    <t>999К090010</t>
  </si>
  <si>
    <t xml:space="preserve">            Мероприятия, связанные с профилактикой и устранением последствий распространения коронавирусной инфекции</t>
  </si>
  <si>
    <t>999К099080</t>
  </si>
  <si>
    <t>ВСЕГО РАСХОДОВ:</t>
  </si>
  <si>
    <t xml:space="preserve"> тыс. руб.</t>
  </si>
  <si>
    <t>Код целевой статьи</t>
  </si>
  <si>
    <t>Исполнено на 01.07.2020</t>
  </si>
  <si>
    <t>Итого по муниципальным программам</t>
  </si>
  <si>
    <t>Отклонение</t>
  </si>
  <si>
    <t>Разработка эскизного проекта для капитального ремонта культурно-досугового центра в с. Белокаменка Кольского района Мурманской области за счёт межбюджетных трансфертов из бюджета с.п Междуречье</t>
  </si>
  <si>
    <t>Формирование условий, обеспечивающих соответствие образовательных организаций современным требованиям</t>
  </si>
  <si>
    <t>Ремонт лыжной трассы в посёлке Мурмаши</t>
  </si>
  <si>
    <t>Разработка проектно-сметной документации на строительство плавательного бассейна в г. Кола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</si>
  <si>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выполняющих переданные полномочия поселений</t>
  </si>
  <si>
    <t>Обеспечение выполнения полномочий по организации библиотечного обслуживания населения города Колы</t>
  </si>
  <si>
    <t>Участие в фестивале "Териберка. Новая жизнь"</t>
  </si>
  <si>
    <t>Управление земельными участками, формирование, их учет и содержание</t>
  </si>
  <si>
    <t>Расходы на выплаты по оплате труда работников органов местного самоуправления, выполняющих переданные полномочия поселений (организация и ведение секретного делопроизводства)</t>
  </si>
  <si>
    <t>Расходы на обеспечение функций работников органов местного самоуправления, выполняющих переданные полномочия поселений</t>
  </si>
  <si>
    <t>Обеспечение комплексного социально - экономического развития села Белокаменка с. п. Междуречье Кольского района в рамках Соглашения о социально-экономическом сотрудничестве с ООО "НОВАТЭК- Мурманск"</t>
  </si>
  <si>
    <t>Расходы на софинансирование мероприятий по созданию условий для проведение совместных праздничных и культурно-досуговых мероприятий за счёт межбюджетных трансфертов из бюджета г. Кола</t>
  </si>
  <si>
    <t>Подпрограмма 5 Переселение граждан из 45-ти квартирного жилого дома населенного пункта ж.-д. ст. Нял и приобретение жилых помещений для предоставления по договорам социального и (или) служебного найма отдельным категориям граждан на территории Кольского района Мурманской области</t>
  </si>
  <si>
    <t>Основное мероприятие 1. Расселение граждан из 45-ти квартирного жилого дома населенного пункта ж.-д. ст. Нял, согласно требованиям жилищного законодательства и обеспечение жильем отдельных категорий граждан по договорам социального и (или) служебного найма на территории Кольского района Мурманской области</t>
  </si>
  <si>
    <t xml:space="preserve"> Администрация Кольского района</t>
  </si>
  <si>
    <t xml:space="preserve">            Исполнение полномочий по содержанию мест захоронения на территории сельского поселения Тулома</t>
  </si>
  <si>
    <t>Исполнено на 01.07.2021</t>
  </si>
  <si>
    <t xml:space="preserve">      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</si>
  <si>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Ааналитические данные о расходах бюджета Кольского района по муниципальным программам за I полугодие 2021 г.  в сравнении с соответствующим периодом прошлого года</t>
  </si>
  <si>
    <t xml:space="preserve">  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</si>
  <si>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0140153030</t>
  </si>
  <si>
    <t xml:space="preserve">            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(за счет средств областного бюджета)</t>
  </si>
  <si>
    <t>0140171250</t>
  </si>
  <si>
    <t xml:space="preserve">          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(за счет средств областного бюджета)</t>
  </si>
  <si>
    <t>0140173030</t>
  </si>
  <si>
    <t xml:space="preserve">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</si>
  <si>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01401L3040</t>
  </si>
  <si>
    <t xml:space="preserve">            Расходы бюджета Кольского района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</si>
  <si>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01401S1250</t>
  </si>
  <si>
    <t xml:space="preserve">            Материально-техническое оснащение спортивных комплексов</t>
  </si>
  <si>
    <t>0150121950</t>
  </si>
  <si>
    <t xml:space="preserve">        Основное мероприятие 2. Обеспечение персонифицированного финансирования дополнительного образования детей</t>
  </si>
  <si>
    <t>0150200000</t>
  </si>
  <si>
    <t xml:space="preserve">            Предоставление субсидий социально ориентированным некоммерческим организациям на реализацию проекта по обеспечению развития системы дополнительного образования детей посредством внедрения механизма персонифицированного финансирования в Кольском районе</t>
  </si>
  <si>
    <t>0150260120</t>
  </si>
  <si>
    <t xml:space="preserve">            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</si>
  <si>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0300175330</t>
  </si>
  <si>
    <t xml:space="preserve">        Региональный проект "Культурная среда"</t>
  </si>
  <si>
    <t>053A100000</t>
  </si>
  <si>
    <t xml:space="preserve">            Государственная поддержка отрасли культуры</t>
  </si>
  <si>
    <t>053A155190</t>
  </si>
  <si>
    <t xml:space="preserve">            Выполнение работ, связанных с осуществлением регулярных перевозок пассажиров и багажа автомобильным транспортом по регулируемым тарифам</t>
  </si>
  <si>
    <t>0710121840</t>
  </si>
  <si>
    <t xml:space="preserve">        Основное мероприятие 2. Обеспечение развития информационной системы управления общественными финансами</t>
  </si>
  <si>
    <t>0910200000</t>
  </si>
  <si>
    <t>0910220100</t>
  </si>
  <si>
    <t xml:space="preserve">            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</si>
  <si>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1100152420</t>
  </si>
  <si>
    <t xml:space="preserve">        Региональный проект "Чистая страна"</t>
  </si>
  <si>
    <t>110G100000</t>
  </si>
  <si>
    <t>110G152420</t>
  </si>
  <si>
    <t xml:space="preserve">            Расходы на обеспечение функций главы местной администрации</t>
  </si>
  <si>
    <t>1310104030</t>
  </si>
  <si>
    <t xml:space="preserve">            Расходы на выполнение работ по тушению природных пожаров на землях сельских поселений, находящихся в границах территории муниципального образования Кольский район</t>
  </si>
  <si>
    <t>1310121100</t>
  </si>
  <si>
    <t xml:space="preserve">            Актуализация схем градостроительной деятельности сельских поселений Кольского района</t>
  </si>
  <si>
    <t>1310121190</t>
  </si>
  <si>
    <t>13205Р1100</t>
  </si>
  <si>
    <t>1320620720</t>
  </si>
  <si>
    <t xml:space="preserve">            Приобретение и содержание специализированной техники для коммунальных нужд</t>
  </si>
  <si>
    <t>1320621720</t>
  </si>
  <si>
    <t>1400221350</t>
  </si>
  <si>
    <t xml:space="preserve">            Расходы по внесению платы за коммунальные услуги по пустующим муниципальным нежилым помещениям, в составе МКД</t>
  </si>
  <si>
    <t>1610121230</t>
  </si>
  <si>
    <t xml:space="preserve">            Субсидия юридическим лицам и индивидуальным предпринимателям, осуществляющим деятельность по управлению многоквартирными домами или привлекаемым к выполнению работ в рамках задач по управлению многоквартирными домами, в целях поддержки местных инициатив, на территории сельских поселений Кольского района</t>
  </si>
  <si>
    <t>1610160100</t>
  </si>
  <si>
    <t xml:space="preserve">            Субсидия бюджетам муниципальных образований на реализацию проектов по поддержке местных инициатив (Ремонт входных групп и подъездов многоквартирных домов, расположенных по адресу: Мурманская область, Кольский район, с.п. Тулома, с. Тулома, ул. Ручьевая, д. 1, 2)</t>
  </si>
  <si>
    <t>1610171091</t>
  </si>
  <si>
    <t xml:space="preserve">            Субсидия бюджетам муниципальных образований на реализацию проектов по поддержке местных инициатив (Ремонт входных групп и подъездов многоквартирных домов, расположенных по адресу: Мурманская область, Кольский район, с.п. Пушной, ж.-д.ст. Кица, д. 2,3)</t>
  </si>
  <si>
    <t>1610171092</t>
  </si>
  <si>
    <t xml:space="preserve">            Субсидия бюджетам муниципальных образований на реализацию проектов по поддержке местных инициатив (Ремонт входных групп и подъездов многоквартирных домов, расположенных по адресу: Мурманская область, Кольский район, с.п. Ура-Губа, с. Ура-Губа, ул. Рыбацкая, д. 26,32)</t>
  </si>
  <si>
    <t>1610171093</t>
  </si>
  <si>
    <t xml:space="preserve">            Субсидия бюджетам муниципальных образований на реализацию проектов по поддержке местных инициатив (Ремонт входных групп и подъездов многоквартирных домов, расположенных по адресу: Мурманская область, Кольский район, с.п. Междуречье, н.п. Междуречье, д. 3,5)</t>
  </si>
  <si>
    <t>1610171094</t>
  </si>
  <si>
    <t xml:space="preserve">            Субсидия бюджетам муниципальных образований на реализацию проектов по поддержке местных инициатив (Ремонт входных групп и подъездов многоквартирного дома, расположенного по адресу: Мурманская область, Кольский район, с.п. Териберка, с. Териберка, ул. Первая Пятилетка, д. 13а)</t>
  </si>
  <si>
    <t>1610171095</t>
  </si>
  <si>
    <t xml:space="preserve">            Софинансирование к субсидии бюджетам муниципальных образований на реализацию проектов по поддержке местных инициатив (Ремонт входных групп и подъездов многоквартирных домов, расположенных по адресу: Мурманская область, Кольский район, с.п. Тулома, с. Тулома, ул. Ручьевая, д. 1, 2)</t>
  </si>
  <si>
    <t>16101S1091</t>
  </si>
  <si>
    <t xml:space="preserve">            Софинансирование к субсидии бюджетам муниципальных образований на реализацию проектов по поддержке местных инициатив (Ремонт входных групп и подъездов многоквартирных домов, расположенных по адресу: Мурманская область, Кольский район, с.п. Пушной, ж.-д.ст. Кица, д. 2,3)</t>
  </si>
  <si>
    <t>16101S1092</t>
  </si>
  <si>
    <t xml:space="preserve">            Софинансирование к субсидии бюджетам муниципальных образований на реализацию проектов по поддержке местных инициатив (Ремонт входных групп и подъездов многоквартирных домов, расположенных по адресу: Мурманская область, Кольский район, с.п. Ура-Губа, с. Ура-Губа, ул. Рыбацкая, д. 26,32)</t>
  </si>
  <si>
    <t>16101S1093</t>
  </si>
  <si>
    <t xml:space="preserve">            Софинансирование к субсидии бюджетам муниципальных образований на реализацию проектов по поддержке местных инициатив (Ремонт входных групп и подъездов многоквартирных домов, расположенных по адресу: Мурманская область, Кольский район, с.п. Междуречье, н.п. Междуречье, д. 3,5)</t>
  </si>
  <si>
    <t>16101S1094</t>
  </si>
  <si>
    <t xml:space="preserve">            Софинансирование к субсидии бюджетам муниципальных образований на реализацию проектов по поддержке местных инициатив (Ремонт входных групп и подъездов многоквартирного дома, расположенного по адресу: Мурманская область, Кольский район, с.п. Териберка, с. Териберка, ул. Первая Пятилетка, д. 13а)</t>
  </si>
  <si>
    <t>16101S1095</t>
  </si>
  <si>
    <t xml:space="preserve">      Подпрограмма 2 Подготовка объектов жилищно-коммунального хозяйства муниципального образования Кольский район к работе в отопительный период</t>
  </si>
  <si>
    <t>1620120880</t>
  </si>
  <si>
    <t>1620120890</t>
  </si>
  <si>
    <t>1620120970</t>
  </si>
  <si>
    <t xml:space="preserve">            Расходы бюджета Кольского района на капитальные вложения в объекты муниципальной собственности в рамках реализации проектов</t>
  </si>
  <si>
    <t>1630121920</t>
  </si>
  <si>
    <t>1640200000</t>
  </si>
  <si>
    <t>1640260040</t>
  </si>
  <si>
    <t xml:space="preserve">            Субсидии муниципальным унитарным предприятиям, осуществляющим отдельные виды деятельности на территориях сельских поселений муниципального образования Кольский район на финансовое обеспечение затрат, связанных с выработкой и подачей тепловой энергии в горячей воде муниципальными котельными</t>
  </si>
  <si>
    <t>1640260110</t>
  </si>
  <si>
    <t xml:space="preserve">            Субсидии юридическим лицам и индивидуальным предпринимателям, осуществляющим деятельность по управлению многоквартирными домами или привлекаемым к выполнению работ в рамках задач по управлению многоквартирными домами, на обеспечение затрат на проведение аварийных работ и/ или капитального ремонта общего имущества многоквартирных домов и на проведение мероприятий, направленных на обеспечение энергоснабжения и повышение энергетической эффективности многоквартирных домов, расположенных на территории сельских поселений Кольского района</t>
  </si>
  <si>
    <t>1660160060</t>
  </si>
  <si>
    <t xml:space="preserve">      Подпрограмма 7 Обеспечение мероприятий по организации ритуальных услуг и содержанию мест захоронения</t>
  </si>
  <si>
    <t>1670000000</t>
  </si>
  <si>
    <t>1670100000</t>
  </si>
  <si>
    <t>1670121380</t>
  </si>
  <si>
    <t xml:space="preserve">      Подпрограмма 5 Снос ветхого и аварийного жилищного фонда на территории сельских поселений Кольского района</t>
  </si>
  <si>
    <t>1650000000</t>
  </si>
  <si>
    <t xml:space="preserve">        Основное мероприятие 1 Осуществление сноса расселённых многоквартирных домов, признанных аварийными и подлежащими сносу, на территории сельских поселений Кольского района</t>
  </si>
  <si>
    <t>1650100000</t>
  </si>
  <si>
    <t xml:space="preserve">            Расходы бюджета Кольского района на обеспечение мероприятий по сносу аварийных расселенных жилых домов и нежилых построек</t>
  </si>
  <si>
    <t>1650121930</t>
  </si>
  <si>
    <t>1700175620</t>
  </si>
  <si>
    <t xml:space="preserve">            Иные межбюджетные трансферты из бюджета Кольского района бюджетам муниципальных образований на восстановление платежеспособности муниципального образования (за счёт средств областного бюджета)</t>
  </si>
  <si>
    <t>0920277180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</si>
</sst>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0_р_._-;\-* #,##0.00_р_._-;_-* &quot;-&quot;??_р_._-;_-@_-"/>
  </numFmts>
  <fonts count="41" x14ac:knownFonts="1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Arial Cyr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sz val="1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i/>
      <sz val="10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0">
    <xf numFmtId="0" fontId="0" fillId="0" borderId="0"/>
    <xf numFmtId="0" fontId="3" fillId="0" borderId="1">
      <alignment wrapText="1"/>
    </xf>
    <xf numFmtId="0" fontId="3" fillId="0" borderId="1"/>
    <xf numFmtId="0" fontId="4" fillId="0" borderId="1">
      <alignment horizontal="center" wrapText="1"/>
    </xf>
    <xf numFmtId="0" fontId="4" fillId="0" borderId="1">
      <alignment horizontal="center"/>
    </xf>
    <xf numFmtId="0" fontId="3" fillId="0" borderId="1">
      <alignment horizontal="right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5" fillId="0" borderId="2">
      <alignment vertical="top" wrapText="1"/>
    </xf>
    <xf numFmtId="1" fontId="3" fillId="0" borderId="2">
      <alignment horizontal="center" vertical="top" shrinkToFit="1"/>
    </xf>
    <xf numFmtId="4" fontId="5" fillId="2" borderId="2">
      <alignment horizontal="right" vertical="top" shrinkToFit="1"/>
    </xf>
    <xf numFmtId="10" fontId="5" fillId="2" borderId="2">
      <alignment horizontal="right" vertical="top" shrinkToFit="1"/>
    </xf>
    <xf numFmtId="0" fontId="5" fillId="0" borderId="2">
      <alignment horizontal="left"/>
    </xf>
    <xf numFmtId="4" fontId="5" fillId="3" borderId="2">
      <alignment horizontal="right" vertical="top" shrinkToFit="1"/>
    </xf>
    <xf numFmtId="10" fontId="5" fillId="3" borderId="2">
      <alignment horizontal="right" vertical="top" shrinkToFit="1"/>
    </xf>
    <xf numFmtId="0" fontId="3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3" fillId="0" borderId="1"/>
    <xf numFmtId="0" fontId="3" fillId="0" borderId="1"/>
    <xf numFmtId="0" fontId="3" fillId="4" borderId="1"/>
    <xf numFmtId="1" fontId="3" fillId="0" borderId="2">
      <alignment horizontal="left" vertical="top" wrapText="1" indent="2"/>
    </xf>
    <xf numFmtId="0" fontId="3" fillId="4" borderId="1">
      <alignment shrinkToFit="1"/>
    </xf>
    <xf numFmtId="4" fontId="3" fillId="0" borderId="2">
      <alignment horizontal="right" vertical="top" shrinkToFit="1"/>
    </xf>
    <xf numFmtId="10" fontId="3" fillId="0" borderId="2">
      <alignment horizontal="right" vertical="top" shrinkToFit="1"/>
    </xf>
    <xf numFmtId="0" fontId="3" fillId="0" borderId="1">
      <alignment vertical="top"/>
    </xf>
    <xf numFmtId="0" fontId="3" fillId="4" borderId="1">
      <alignment horizontal="center"/>
    </xf>
    <xf numFmtId="0" fontId="3" fillId="4" borderId="1">
      <alignment horizontal="left"/>
    </xf>
    <xf numFmtId="0" fontId="6" fillId="0" borderId="1"/>
    <xf numFmtId="0" fontId="3" fillId="0" borderId="1">
      <alignment wrapText="1"/>
    </xf>
    <xf numFmtId="0" fontId="4" fillId="0" borderId="1">
      <alignment horizontal="center" wrapText="1"/>
    </xf>
    <xf numFmtId="0" fontId="4" fillId="0" borderId="1">
      <alignment horizontal="center"/>
    </xf>
    <xf numFmtId="0" fontId="3" fillId="0" borderId="1">
      <alignment horizontal="right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5" fillId="0" borderId="2">
      <alignment vertical="top" wrapText="1"/>
    </xf>
    <xf numFmtId="4" fontId="5" fillId="2" borderId="2">
      <alignment horizontal="right" vertical="top" shrinkToFit="1"/>
    </xf>
    <xf numFmtId="10" fontId="5" fillId="2" borderId="2">
      <alignment horizontal="right" vertical="top" shrinkToFit="1"/>
    </xf>
    <xf numFmtId="0" fontId="5" fillId="0" borderId="2">
      <alignment horizontal="left"/>
    </xf>
    <xf numFmtId="4" fontId="5" fillId="3" borderId="2">
      <alignment horizontal="right" vertical="top" shrinkToFit="1"/>
    </xf>
    <xf numFmtId="10" fontId="5" fillId="3" borderId="2">
      <alignment horizontal="right" vertical="top" shrinkToFit="1"/>
    </xf>
    <xf numFmtId="0" fontId="3" fillId="0" borderId="1">
      <alignment horizontal="left" wrapText="1"/>
    </xf>
    <xf numFmtId="0" fontId="6" fillId="0" borderId="1"/>
    <xf numFmtId="0" fontId="6" fillId="0" borderId="1"/>
    <xf numFmtId="0" fontId="6" fillId="0" borderId="1"/>
    <xf numFmtId="4" fontId="3" fillId="0" borderId="2">
      <alignment horizontal="right" vertical="top" shrinkToFit="1"/>
    </xf>
    <xf numFmtId="10" fontId="3" fillId="0" borderId="2">
      <alignment horizontal="right" vertical="top" shrinkToFit="1"/>
    </xf>
    <xf numFmtId="0" fontId="3" fillId="0" borderId="1">
      <alignment vertical="top"/>
    </xf>
    <xf numFmtId="0" fontId="3" fillId="4" borderId="1">
      <alignment horizontal="center"/>
    </xf>
    <xf numFmtId="0" fontId="3" fillId="4" borderId="1">
      <alignment horizontal="left"/>
    </xf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11" fillId="6" borderId="1"/>
    <xf numFmtId="165" fontId="6" fillId="0" borderId="1" applyFont="0" applyFill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4" fillId="10" borderId="6" applyNumberFormat="0" applyAlignment="0" applyProtection="0"/>
    <xf numFmtId="0" fontId="25" fillId="11" borderId="7" applyNumberFormat="0" applyAlignment="0" applyProtection="0"/>
    <xf numFmtId="0" fontId="26" fillId="11" borderId="6" applyNumberFormat="0" applyAlignment="0" applyProtection="0"/>
    <xf numFmtId="0" fontId="27" fillId="0" borderId="8" applyNumberFormat="0" applyFill="0" applyAlignment="0" applyProtection="0"/>
    <xf numFmtId="0" fontId="28" fillId="12" borderId="9" applyNumberFormat="0" applyAlignment="0" applyProtection="0"/>
    <xf numFmtId="0" fontId="31" fillId="0" borderId="11" applyNumberFormat="0" applyFill="0" applyAlignment="0" applyProtection="0"/>
    <xf numFmtId="0" fontId="2" fillId="0" borderId="1"/>
    <xf numFmtId="49" fontId="38" fillId="0" borderId="2">
      <alignment horizontal="center" vertical="top" shrinkToFit="1"/>
    </xf>
    <xf numFmtId="0" fontId="3" fillId="0" borderId="2">
      <alignment horizontal="center" vertical="center" wrapText="1"/>
    </xf>
    <xf numFmtId="0" fontId="39" fillId="0" borderId="2">
      <alignment vertical="top" wrapText="1"/>
    </xf>
    <xf numFmtId="4" fontId="39" fillId="2" borderId="2">
      <alignment horizontal="right" vertical="top" shrinkToFit="1"/>
    </xf>
    <xf numFmtId="10" fontId="39" fillId="2" borderId="2">
      <alignment horizontal="right" vertical="top" shrinkToFit="1"/>
    </xf>
    <xf numFmtId="0" fontId="32" fillId="13" borderId="1" applyNumberFormat="0" applyBorder="0" applyAlignment="0" applyProtection="0"/>
    <xf numFmtId="0" fontId="32" fillId="14" borderId="1" applyNumberFormat="0" applyBorder="0" applyAlignment="0" applyProtection="0"/>
    <xf numFmtId="0" fontId="32" fillId="15" borderId="1" applyNumberFormat="0" applyBorder="0" applyAlignment="0" applyProtection="0"/>
    <xf numFmtId="0" fontId="32" fillId="16" borderId="1" applyNumberFormat="0" applyBorder="0" applyAlignment="0" applyProtection="0"/>
    <xf numFmtId="0" fontId="32" fillId="17" borderId="1" applyNumberFormat="0" applyBorder="0" applyAlignment="0" applyProtection="0"/>
    <xf numFmtId="0" fontId="32" fillId="18" borderId="1" applyNumberFormat="0" applyBorder="0" applyAlignment="0" applyProtection="0"/>
    <xf numFmtId="0" fontId="20" fillId="0" borderId="1" applyNumberFormat="0" applyFill="0" applyBorder="0" applyAlignment="0" applyProtection="0"/>
    <xf numFmtId="0" fontId="17" fillId="0" borderId="1" applyNumberFormat="0" applyFill="0" applyBorder="0" applyAlignment="0" applyProtection="0"/>
    <xf numFmtId="0" fontId="23" fillId="9" borderId="1" applyNumberFormat="0" applyBorder="0" applyAlignment="0" applyProtection="0"/>
    <xf numFmtId="0" fontId="36" fillId="0" borderId="1"/>
    <xf numFmtId="0" fontId="37" fillId="0" borderId="1"/>
    <xf numFmtId="0" fontId="11" fillId="6" borderId="1"/>
    <xf numFmtId="0" fontId="11" fillId="6" borderId="1"/>
    <xf numFmtId="0" fontId="6" fillId="0" borderId="1"/>
    <xf numFmtId="0" fontId="36" fillId="0" borderId="1"/>
    <xf numFmtId="0" fontId="6" fillId="0" borderId="1"/>
    <xf numFmtId="0" fontId="22" fillId="8" borderId="1" applyNumberFormat="0" applyBorder="0" applyAlignment="0" applyProtection="0"/>
    <xf numFmtId="0" fontId="30" fillId="0" borderId="1" applyNumberFormat="0" applyFill="0" applyBorder="0" applyAlignment="0" applyProtection="0"/>
    <xf numFmtId="0" fontId="2" fillId="3" borderId="10" applyNumberFormat="0" applyFont="0" applyAlignment="0" applyProtection="0"/>
    <xf numFmtId="0" fontId="33" fillId="3" borderId="10" applyNumberFormat="0" applyFont="0" applyAlignment="0" applyProtection="0"/>
    <xf numFmtId="0" fontId="29" fillId="0" borderId="1" applyNumberFormat="0" applyFill="0" applyBorder="0" applyAlignment="0" applyProtection="0"/>
    <xf numFmtId="0" fontId="21" fillId="7" borderId="1" applyNumberFormat="0" applyBorder="0" applyAlignment="0" applyProtection="0"/>
    <xf numFmtId="0" fontId="1" fillId="0" borderId="1"/>
    <xf numFmtId="0" fontId="1" fillId="3" borderId="10" applyNumberFormat="0" applyFont="0" applyAlignment="0" applyProtection="0"/>
  </cellStyleXfs>
  <cellXfs count="54">
    <xf numFmtId="0" fontId="0" fillId="0" borderId="0" xfId="0"/>
    <xf numFmtId="0" fontId="0" fillId="0" borderId="0" xfId="0" applyProtection="1">
      <protection locked="0"/>
    </xf>
    <xf numFmtId="0" fontId="3" fillId="0" borderId="1" xfId="2" applyNumberFormat="1" applyProtection="1"/>
    <xf numFmtId="0" fontId="3" fillId="0" borderId="1" xfId="37" applyNumberFormat="1" applyProtection="1">
      <alignment horizontal="left" wrapText="1"/>
    </xf>
    <xf numFmtId="164" fontId="8" fillId="5" borderId="2" xfId="32" applyNumberFormat="1" applyFont="1" applyFill="1" applyAlignment="1" applyProtection="1">
      <alignment horizontal="center" vertical="top" shrinkToFit="1"/>
    </xf>
    <xf numFmtId="164" fontId="8" fillId="5" borderId="2" xfId="33" applyNumberFormat="1" applyFont="1" applyFill="1" applyAlignment="1" applyProtection="1">
      <alignment horizontal="center" vertical="top" shrinkToFit="1"/>
    </xf>
    <xf numFmtId="0" fontId="8" fillId="5" borderId="1" xfId="2" applyNumberFormat="1" applyFont="1" applyFill="1" applyProtection="1"/>
    <xf numFmtId="0" fontId="7" fillId="0" borderId="2" xfId="30" applyNumberFormat="1" applyFont="1" applyProtection="1">
      <alignment vertical="top" wrapText="1"/>
    </xf>
    <xf numFmtId="1" fontId="7" fillId="0" borderId="2" xfId="31" applyNumberFormat="1" applyFont="1" applyProtection="1">
      <alignment horizontal="center" vertical="top" shrinkToFit="1"/>
    </xf>
    <xf numFmtId="164" fontId="10" fillId="5" borderId="2" xfId="35" applyNumberFormat="1" applyFont="1" applyFill="1" applyAlignment="1" applyProtection="1">
      <alignment horizontal="center" vertical="top" shrinkToFit="1"/>
    </xf>
    <xf numFmtId="1" fontId="14" fillId="0" borderId="2" xfId="31" applyNumberFormat="1" applyFont="1" applyProtection="1">
      <alignment horizontal="center" vertical="top" shrinkToFit="1"/>
    </xf>
    <xf numFmtId="164" fontId="15" fillId="5" borderId="2" xfId="33" applyNumberFormat="1" applyFont="1" applyFill="1" applyAlignment="1" applyProtection="1">
      <alignment horizontal="center" vertical="top" shrinkToFit="1"/>
    </xf>
    <xf numFmtId="0" fontId="14" fillId="0" borderId="2" xfId="30" applyNumberFormat="1" applyFont="1" applyProtection="1">
      <alignment vertical="top" wrapText="1"/>
    </xf>
    <xf numFmtId="1" fontId="9" fillId="0" borderId="2" xfId="31" applyNumberFormat="1" applyFont="1" applyProtection="1">
      <alignment horizontal="center" vertical="top" shrinkToFit="1"/>
    </xf>
    <xf numFmtId="0" fontId="9" fillId="0" borderId="2" xfId="30" applyNumberFormat="1" applyFont="1" applyProtection="1">
      <alignment vertical="top" wrapText="1"/>
    </xf>
    <xf numFmtId="164" fontId="10" fillId="5" borderId="2" xfId="33" applyNumberFormat="1" applyFont="1" applyFill="1" applyAlignment="1" applyProtection="1">
      <alignment horizontal="center" vertical="top" shrinkToFit="1"/>
    </xf>
    <xf numFmtId="164" fontId="10" fillId="5" borderId="2" xfId="32" applyNumberFormat="1" applyFont="1" applyFill="1" applyAlignment="1" applyProtection="1">
      <alignment horizontal="center" vertical="top" shrinkToFit="1"/>
    </xf>
    <xf numFmtId="0" fontId="16" fillId="0" borderId="0" xfId="0" applyFont="1" applyProtection="1">
      <protection locked="0"/>
    </xf>
    <xf numFmtId="164" fontId="15" fillId="5" borderId="2" xfId="32" applyNumberFormat="1" applyFont="1" applyFill="1" applyAlignment="1" applyProtection="1">
      <alignment horizontal="center" vertical="top" shrinkToFit="1"/>
    </xf>
    <xf numFmtId="0" fontId="13" fillId="0" borderId="2" xfId="30" applyNumberFormat="1" applyFont="1" applyProtection="1">
      <alignment vertical="top" wrapText="1"/>
    </xf>
    <xf numFmtId="2" fontId="34" fillId="0" borderId="14" xfId="90" applyNumberFormat="1" applyFont="1" applyFill="1" applyBorder="1" applyAlignment="1">
      <alignment wrapText="1"/>
    </xf>
    <xf numFmtId="2" fontId="35" fillId="0" borderId="14" xfId="105" applyNumberFormat="1" applyFont="1" applyFill="1" applyBorder="1" applyAlignment="1" applyProtection="1">
      <alignment wrapText="1"/>
    </xf>
    <xf numFmtId="2" fontId="35" fillId="0" borderId="14" xfId="105" applyNumberFormat="1" applyFont="1" applyFill="1" applyBorder="1" applyAlignment="1" applyProtection="1">
      <alignment wrapText="1"/>
    </xf>
    <xf numFmtId="164" fontId="12" fillId="5" borderId="2" xfId="32" applyNumberFormat="1" applyFont="1" applyFill="1" applyAlignment="1" applyProtection="1">
      <alignment horizontal="center" vertical="center" shrinkToFit="1"/>
    </xf>
    <xf numFmtId="164" fontId="8" fillId="5" borderId="2" xfId="33" applyNumberFormat="1" applyFont="1" applyFill="1" applyAlignment="1" applyProtection="1">
      <alignment horizontal="center" vertical="center" shrinkToFit="1"/>
    </xf>
    <xf numFmtId="164" fontId="8" fillId="5" borderId="2" xfId="32" applyNumberFormat="1" applyFont="1" applyFill="1" applyAlignment="1" applyProtection="1">
      <alignment horizontal="center" vertical="center" shrinkToFit="1"/>
    </xf>
    <xf numFmtId="164" fontId="15" fillId="5" borderId="2" xfId="33" applyNumberFormat="1" applyFont="1" applyFill="1" applyAlignment="1" applyProtection="1">
      <alignment horizontal="center" vertical="center" shrinkToFit="1"/>
    </xf>
    <xf numFmtId="164" fontId="15" fillId="5" borderId="2" xfId="32" applyNumberFormat="1" applyFont="1" applyFill="1" applyAlignment="1" applyProtection="1">
      <alignment horizontal="center" vertical="center" shrinkToFit="1"/>
    </xf>
    <xf numFmtId="2" fontId="34" fillId="0" borderId="14" xfId="118" applyNumberFormat="1" applyFont="1" applyFill="1" applyBorder="1" applyAlignment="1">
      <alignment horizontal="left" wrapText="1"/>
    </xf>
    <xf numFmtId="164" fontId="10" fillId="5" borderId="2" xfId="33" applyNumberFormat="1" applyFont="1" applyFill="1" applyAlignment="1" applyProtection="1">
      <alignment horizontal="center" vertical="center" shrinkToFit="1"/>
    </xf>
    <xf numFmtId="164" fontId="10" fillId="5" borderId="2" xfId="32" applyNumberFormat="1" applyFont="1" applyFill="1" applyAlignment="1" applyProtection="1">
      <alignment horizontal="center" vertical="center" shrinkToFit="1"/>
    </xf>
    <xf numFmtId="2" fontId="34" fillId="0" borderId="14" xfId="118" applyNumberFormat="1" applyFont="1" applyFill="1" applyBorder="1" applyAlignment="1">
      <alignment horizontal="left" wrapText="1"/>
    </xf>
    <xf numFmtId="2" fontId="40" fillId="0" borderId="14" xfId="118" applyNumberFormat="1" applyFont="1" applyFill="1" applyBorder="1" applyAlignment="1">
      <alignment wrapText="1"/>
    </xf>
    <xf numFmtId="2" fontId="34" fillId="0" borderId="14" xfId="118" applyNumberFormat="1" applyFont="1" applyFill="1" applyBorder="1" applyAlignment="1">
      <alignment wrapText="1"/>
    </xf>
    <xf numFmtId="164" fontId="8" fillId="5" borderId="15" xfId="32" applyNumberFormat="1" applyFont="1" applyFill="1" applyBorder="1" applyAlignment="1" applyProtection="1">
      <alignment horizontal="center" vertical="center" shrinkToFit="1"/>
    </xf>
    <xf numFmtId="2" fontId="34" fillId="0" borderId="16" xfId="118" applyNumberFormat="1" applyFont="1" applyFill="1" applyBorder="1" applyAlignment="1">
      <alignment wrapText="1"/>
    </xf>
    <xf numFmtId="1" fontId="7" fillId="0" borderId="12" xfId="31" applyNumberFormat="1" applyFont="1" applyBorder="1" applyProtection="1">
      <alignment horizontal="center" vertical="top" shrinkToFit="1"/>
    </xf>
    <xf numFmtId="0" fontId="14" fillId="0" borderId="13" xfId="30" applyNumberFormat="1" applyFont="1" applyBorder="1" applyProtection="1">
      <alignment vertical="top" wrapText="1"/>
    </xf>
    <xf numFmtId="1" fontId="14" fillId="0" borderId="13" xfId="31" applyNumberFormat="1" applyFont="1" applyBorder="1" applyProtection="1">
      <alignment horizontal="center" vertical="top" shrinkToFit="1"/>
    </xf>
    <xf numFmtId="1" fontId="7" fillId="0" borderId="14" xfId="31" applyNumberFormat="1" applyFont="1" applyBorder="1" applyProtection="1">
      <alignment horizontal="center" vertical="top" shrinkToFit="1"/>
    </xf>
    <xf numFmtId="164" fontId="0" fillId="0" borderId="0" xfId="0" applyNumberFormat="1" applyProtection="1">
      <protection locked="0"/>
    </xf>
    <xf numFmtId="0" fontId="7" fillId="0" borderId="12" xfId="29" applyNumberFormat="1" applyFont="1" applyBorder="1" applyProtection="1">
      <alignment horizontal="center" vertical="center" wrapText="1"/>
    </xf>
    <xf numFmtId="0" fontId="7" fillId="0" borderId="13" xfId="29" applyNumberFormat="1" applyFont="1" applyBorder="1" applyProtection="1">
      <alignment horizontal="center" vertical="center" wrapText="1"/>
    </xf>
    <xf numFmtId="0" fontId="12" fillId="0" borderId="1" xfId="1" applyNumberFormat="1" applyFont="1" applyAlignment="1" applyProtection="1">
      <alignment horizontal="center" wrapText="1"/>
    </xf>
    <xf numFmtId="0" fontId="3" fillId="0" borderId="1" xfId="37" applyNumberFormat="1" applyProtection="1">
      <alignment horizontal="left" wrapText="1"/>
    </xf>
    <xf numFmtId="0" fontId="3" fillId="0" borderId="1" xfId="37">
      <alignment horizontal="left" wrapText="1"/>
    </xf>
    <xf numFmtId="0" fontId="9" fillId="0" borderId="2" xfId="34" applyNumberFormat="1" applyFont="1" applyProtection="1">
      <alignment horizontal="left"/>
    </xf>
    <xf numFmtId="0" fontId="9" fillId="0" borderId="2" xfId="34" applyFont="1">
      <alignment horizontal="left"/>
    </xf>
    <xf numFmtId="0" fontId="7" fillId="0" borderId="2" xfId="6" applyNumberFormat="1" applyFont="1" applyProtection="1">
      <alignment horizontal="center" vertical="center" wrapText="1"/>
    </xf>
    <xf numFmtId="0" fontId="7" fillId="0" borderId="2" xfId="6" applyFont="1">
      <alignment horizontal="center" vertical="center" wrapText="1"/>
    </xf>
    <xf numFmtId="0" fontId="7" fillId="0" borderId="1" xfId="5" applyNumberFormat="1" applyFont="1" applyProtection="1">
      <alignment horizontal="right"/>
    </xf>
    <xf numFmtId="0" fontId="7" fillId="0" borderId="1" xfId="5" applyFont="1">
      <alignment horizontal="right"/>
    </xf>
    <xf numFmtId="0" fontId="7" fillId="0" borderId="2" xfId="9" applyNumberFormat="1" applyFont="1" applyProtection="1">
      <alignment horizontal="center" vertical="center" wrapText="1"/>
    </xf>
    <xf numFmtId="0" fontId="7" fillId="0" borderId="2" xfId="9" applyFont="1">
      <alignment horizontal="center" vertical="center" wrapText="1"/>
    </xf>
  </cellXfs>
  <cellStyles count="120">
    <cellStyle name="br" xfId="40" xr:uid="{00000000-0005-0000-0000-000000000000}"/>
    <cellStyle name="br 2" xfId="78" xr:uid="{00000000-0005-0000-0000-000001000000}"/>
    <cellStyle name="br 3" xfId="67" xr:uid="{00000000-0005-0000-0000-000002000000}"/>
    <cellStyle name="col" xfId="39" xr:uid="{00000000-0005-0000-0000-000003000000}"/>
    <cellStyle name="col 2" xfId="77" xr:uid="{00000000-0005-0000-0000-000004000000}"/>
    <cellStyle name="col 3" xfId="66" xr:uid="{00000000-0005-0000-0000-000005000000}"/>
    <cellStyle name="style0" xfId="41" xr:uid="{00000000-0005-0000-0000-000006000000}"/>
    <cellStyle name="td" xfId="42" xr:uid="{00000000-0005-0000-0000-000007000000}"/>
    <cellStyle name="tr" xfId="38" xr:uid="{00000000-0005-0000-0000-000008000000}"/>
    <cellStyle name="tr 2" xfId="76" xr:uid="{00000000-0005-0000-0000-000009000000}"/>
    <cellStyle name="tr 3" xfId="65" xr:uid="{00000000-0005-0000-0000-00000A000000}"/>
    <cellStyle name="xl21" xfId="43" xr:uid="{00000000-0005-0000-0000-00000B000000}"/>
    <cellStyle name="xl22" xfId="6" xr:uid="{00000000-0005-0000-0000-00000C000000}"/>
    <cellStyle name="xl23" xfId="44" xr:uid="{00000000-0005-0000-0000-00000D000000}"/>
    <cellStyle name="xl24" xfId="2" xr:uid="{00000000-0005-0000-0000-00000E000000}"/>
    <cellStyle name="xl25" xfId="7" xr:uid="{00000000-0005-0000-0000-00000F000000}"/>
    <cellStyle name="xl26" xfId="31" xr:uid="{00000000-0005-0000-0000-000010000000}"/>
    <cellStyle name="xl27" xfId="8" xr:uid="{00000000-0005-0000-0000-000011000000}"/>
    <cellStyle name="xl28" xfId="9" xr:uid="{00000000-0005-0000-0000-000012000000}"/>
    <cellStyle name="xl29" xfId="10" xr:uid="{00000000-0005-0000-0000-000013000000}"/>
    <cellStyle name="xl30" xfId="11" xr:uid="{00000000-0005-0000-0000-000014000000}"/>
    <cellStyle name="xl31" xfId="12" xr:uid="{00000000-0005-0000-0000-000015000000}"/>
    <cellStyle name="xl31 2" xfId="92" xr:uid="{00000000-0005-0000-0000-000016000000}"/>
    <cellStyle name="xl31 3" xfId="91" xr:uid="{00000000-0005-0000-0000-000017000000}"/>
    <cellStyle name="xl32" xfId="13" xr:uid="{00000000-0005-0000-0000-000018000000}"/>
    <cellStyle name="xl33" xfId="45" xr:uid="{00000000-0005-0000-0000-000019000000}"/>
    <cellStyle name="xl34" xfId="14" xr:uid="{00000000-0005-0000-0000-00001A000000}"/>
    <cellStyle name="xl35" xfId="15" xr:uid="{00000000-0005-0000-0000-00001B000000}"/>
    <cellStyle name="xl36" xfId="16" xr:uid="{00000000-0005-0000-0000-00001C000000}"/>
    <cellStyle name="xl37" xfId="17" xr:uid="{00000000-0005-0000-0000-00001D000000}"/>
    <cellStyle name="xl37 2" xfId="61" xr:uid="{00000000-0005-0000-0000-00001E000000}"/>
    <cellStyle name="xl38" xfId="34" xr:uid="{00000000-0005-0000-0000-00001F000000}"/>
    <cellStyle name="xl38 2" xfId="56" xr:uid="{00000000-0005-0000-0000-000020000000}"/>
    <cellStyle name="xl39" xfId="18" xr:uid="{00000000-0005-0000-0000-000021000000}"/>
    <cellStyle name="xl39 2" xfId="68" xr:uid="{00000000-0005-0000-0000-000022000000}"/>
    <cellStyle name="xl40" xfId="46" xr:uid="{00000000-0005-0000-0000-000023000000}"/>
    <cellStyle name="xl40 2" xfId="62" xr:uid="{00000000-0005-0000-0000-000024000000}"/>
    <cellStyle name="xl40 3" xfId="93" xr:uid="{00000000-0005-0000-0000-000025000000}"/>
    <cellStyle name="xl41" xfId="35" xr:uid="{00000000-0005-0000-0000-000026000000}"/>
    <cellStyle name="xl41 2" xfId="52" xr:uid="{00000000-0005-0000-0000-000027000000}"/>
    <cellStyle name="xl41 3" xfId="94" xr:uid="{00000000-0005-0000-0000-000028000000}"/>
    <cellStyle name="xl42" xfId="1" xr:uid="{00000000-0005-0000-0000-000029000000}"/>
    <cellStyle name="xl42 2" xfId="57" xr:uid="{00000000-0005-0000-0000-00002A000000}"/>
    <cellStyle name="xl42 3" xfId="95" xr:uid="{00000000-0005-0000-0000-00002B000000}"/>
    <cellStyle name="xl43" xfId="19" xr:uid="{00000000-0005-0000-0000-00002C000000}"/>
    <cellStyle name="xl44" xfId="20" xr:uid="{00000000-0005-0000-0000-00002D000000}"/>
    <cellStyle name="xl45" xfId="21" xr:uid="{00000000-0005-0000-0000-00002E000000}"/>
    <cellStyle name="xl46" xfId="22" xr:uid="{00000000-0005-0000-0000-00002F000000}"/>
    <cellStyle name="xl47" xfId="23" xr:uid="{00000000-0005-0000-0000-000030000000}"/>
    <cellStyle name="xl48" xfId="24" xr:uid="{00000000-0005-0000-0000-000031000000}"/>
    <cellStyle name="xl49" xfId="25" xr:uid="{00000000-0005-0000-0000-000032000000}"/>
    <cellStyle name="xl50" xfId="26" xr:uid="{00000000-0005-0000-0000-000033000000}"/>
    <cellStyle name="xl51" xfId="27" xr:uid="{00000000-0005-0000-0000-000034000000}"/>
    <cellStyle name="xl52" xfId="28" xr:uid="{00000000-0005-0000-0000-000035000000}"/>
    <cellStyle name="xl53" xfId="29" xr:uid="{00000000-0005-0000-0000-000036000000}"/>
    <cellStyle name="xl53 2" xfId="64" xr:uid="{00000000-0005-0000-0000-000037000000}"/>
    <cellStyle name="xl54" xfId="37" xr:uid="{00000000-0005-0000-0000-000038000000}"/>
    <cellStyle name="xl54 2" xfId="69" xr:uid="{00000000-0005-0000-0000-000039000000}"/>
    <cellStyle name="xl55" xfId="47" xr:uid="{00000000-0005-0000-0000-00003A000000}"/>
    <cellStyle name="xl55 2" xfId="63" xr:uid="{00000000-0005-0000-0000-00003B000000}"/>
    <cellStyle name="xl56" xfId="36" xr:uid="{00000000-0005-0000-0000-00003C000000}"/>
    <cellStyle name="xl56 2" xfId="53" xr:uid="{00000000-0005-0000-0000-00003D000000}"/>
    <cellStyle name="xl57" xfId="3" xr:uid="{00000000-0005-0000-0000-00003E000000}"/>
    <cellStyle name="xl57 2" xfId="54" xr:uid="{00000000-0005-0000-0000-00003F000000}"/>
    <cellStyle name="xl58" xfId="4" xr:uid="{00000000-0005-0000-0000-000040000000}"/>
    <cellStyle name="xl58 2" xfId="55" xr:uid="{00000000-0005-0000-0000-000041000000}"/>
    <cellStyle name="xl59" xfId="5" xr:uid="{00000000-0005-0000-0000-000042000000}"/>
    <cellStyle name="xl59 2" xfId="70" xr:uid="{00000000-0005-0000-0000-000043000000}"/>
    <cellStyle name="xl60" xfId="48" xr:uid="{00000000-0005-0000-0000-000044000000}"/>
    <cellStyle name="xl60 2" xfId="58" xr:uid="{00000000-0005-0000-0000-000045000000}"/>
    <cellStyle name="xl61" xfId="30" xr:uid="{00000000-0005-0000-0000-000046000000}"/>
    <cellStyle name="xl61 2" xfId="71" xr:uid="{00000000-0005-0000-0000-000047000000}"/>
    <cellStyle name="xl62" xfId="49" xr:uid="{00000000-0005-0000-0000-000048000000}"/>
    <cellStyle name="xl62 2" xfId="72" xr:uid="{00000000-0005-0000-0000-000049000000}"/>
    <cellStyle name="xl63" xfId="50" xr:uid="{00000000-0005-0000-0000-00004A000000}"/>
    <cellStyle name="xl63 2" xfId="59" xr:uid="{00000000-0005-0000-0000-00004B000000}"/>
    <cellStyle name="xl64" xfId="32" xr:uid="{00000000-0005-0000-0000-00004C000000}"/>
    <cellStyle name="xl64 2" xfId="60" xr:uid="{00000000-0005-0000-0000-00004D000000}"/>
    <cellStyle name="xl65" xfId="33" xr:uid="{00000000-0005-0000-0000-00004E000000}"/>
    <cellStyle name="Акцент1 2" xfId="96" xr:uid="{00000000-0005-0000-0000-00004F000000}"/>
    <cellStyle name="Акцент2 2" xfId="97" xr:uid="{00000000-0005-0000-0000-000050000000}"/>
    <cellStyle name="Акцент3 2" xfId="98" xr:uid="{00000000-0005-0000-0000-000051000000}"/>
    <cellStyle name="Акцент4 2" xfId="99" xr:uid="{00000000-0005-0000-0000-000052000000}"/>
    <cellStyle name="Акцент5 2" xfId="100" xr:uid="{00000000-0005-0000-0000-000053000000}"/>
    <cellStyle name="Акцент6 2" xfId="101" xr:uid="{00000000-0005-0000-0000-000054000000}"/>
    <cellStyle name="Ввод " xfId="84" builtinId="20" customBuiltin="1"/>
    <cellStyle name="Вывод" xfId="85" builtinId="21" customBuiltin="1"/>
    <cellStyle name="Вычисление" xfId="86" builtinId="22" customBuiltin="1"/>
    <cellStyle name="Заголовок 1" xfId="81" builtinId="16" customBuiltin="1"/>
    <cellStyle name="Заголовок 2" xfId="82" builtinId="17" customBuiltin="1"/>
    <cellStyle name="Заголовок 3" xfId="83" builtinId="18" customBuiltin="1"/>
    <cellStyle name="Заголовок 4 2" xfId="102" xr:uid="{00000000-0005-0000-0000-00005B000000}"/>
    <cellStyle name="Итог" xfId="89" builtinId="25" customBuiltin="1"/>
    <cellStyle name="Контрольная ячейка" xfId="88" builtinId="23" customBuiltin="1"/>
    <cellStyle name="Название 2" xfId="103" xr:uid="{00000000-0005-0000-0000-00005E000000}"/>
    <cellStyle name="Нейтральный 2" xfId="104" xr:uid="{00000000-0005-0000-0000-00005F000000}"/>
    <cellStyle name="Обычный" xfId="0" builtinId="0"/>
    <cellStyle name="Обычный 2" xfId="79" xr:uid="{00000000-0005-0000-0000-000061000000}"/>
    <cellStyle name="Обычный 2 2" xfId="106" xr:uid="{00000000-0005-0000-0000-000062000000}"/>
    <cellStyle name="Обычный 2 3" xfId="107" xr:uid="{00000000-0005-0000-0000-000063000000}"/>
    <cellStyle name="Обычный 2 4" xfId="105" xr:uid="{00000000-0005-0000-0000-000064000000}"/>
    <cellStyle name="Обычный 3" xfId="73" xr:uid="{00000000-0005-0000-0000-000065000000}"/>
    <cellStyle name="Обычный 3 2" xfId="109" xr:uid="{00000000-0005-0000-0000-000066000000}"/>
    <cellStyle name="Обычный 3 3" xfId="108" xr:uid="{00000000-0005-0000-0000-000067000000}"/>
    <cellStyle name="Обычный 4" xfId="75" xr:uid="{00000000-0005-0000-0000-000068000000}"/>
    <cellStyle name="Обычный 4 2" xfId="111" xr:uid="{00000000-0005-0000-0000-000069000000}"/>
    <cellStyle name="Обычный 4 3" xfId="110" xr:uid="{00000000-0005-0000-0000-00006A000000}"/>
    <cellStyle name="Обычный 5" xfId="74" xr:uid="{00000000-0005-0000-0000-00006B000000}"/>
    <cellStyle name="Обычный 6" xfId="51" xr:uid="{00000000-0005-0000-0000-00006C000000}"/>
    <cellStyle name="Обычный 7" xfId="90" xr:uid="{00000000-0005-0000-0000-00006D000000}"/>
    <cellStyle name="Обычный 8" xfId="118" xr:uid="{00000000-0005-0000-0000-00006E000000}"/>
    <cellStyle name="Плохой 2" xfId="112" xr:uid="{00000000-0005-0000-0000-00006F000000}"/>
    <cellStyle name="Пояснение 2" xfId="113" xr:uid="{00000000-0005-0000-0000-000070000000}"/>
    <cellStyle name="Примечание 2" xfId="115" xr:uid="{00000000-0005-0000-0000-000071000000}"/>
    <cellStyle name="Примечание 3" xfId="114" xr:uid="{00000000-0005-0000-0000-000072000000}"/>
    <cellStyle name="Примечание 4" xfId="119" xr:uid="{00000000-0005-0000-0000-000073000000}"/>
    <cellStyle name="Связанная ячейка" xfId="87" builtinId="24" customBuiltin="1"/>
    <cellStyle name="Текст предупреждения 2" xfId="116" xr:uid="{00000000-0005-0000-0000-000075000000}"/>
    <cellStyle name="Финансовый 2" xfId="80" xr:uid="{00000000-0005-0000-0000-000076000000}"/>
    <cellStyle name="Хороший 2" xfId="117" xr:uid="{00000000-0005-0000-0000-000077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94"/>
  <sheetViews>
    <sheetView showGridLines="0" tabSelected="1" zoomScale="75" zoomScaleNormal="75" zoomScaleSheetLayoutView="100" workbookViewId="0">
      <pane ySplit="4" topLeftCell="A437" activePane="bottomLeft" state="frozen"/>
      <selection pane="bottomLeft" activeCell="E441" sqref="E441"/>
    </sheetView>
  </sheetViews>
  <sheetFormatPr defaultColWidth="8.85546875" defaultRowHeight="15" outlineLevelRow="4" x14ac:dyDescent="0.25"/>
  <cols>
    <col min="1" max="1" width="42.85546875" style="1" customWidth="1"/>
    <col min="2" max="2" width="10.42578125" style="1" customWidth="1"/>
    <col min="3" max="3" width="14.28515625" style="1" customWidth="1"/>
    <col min="4" max="4" width="16.140625" style="1" customWidth="1"/>
    <col min="5" max="5" width="13.140625" style="1" customWidth="1"/>
    <col min="6" max="6" width="8.85546875" style="1"/>
    <col min="7" max="7" width="8.85546875" style="1" customWidth="1"/>
    <col min="8" max="16384" width="8.85546875" style="1"/>
  </cols>
  <sheetData>
    <row r="1" spans="1:5" ht="63.6" customHeight="1" x14ac:dyDescent="0.25">
      <c r="A1" s="43" t="s">
        <v>612</v>
      </c>
      <c r="B1" s="43"/>
      <c r="C1" s="43"/>
      <c r="D1" s="43"/>
      <c r="E1" s="43"/>
    </row>
    <row r="2" spans="1:5" ht="12.75" customHeight="1" x14ac:dyDescent="0.25">
      <c r="A2" s="50" t="s">
        <v>589</v>
      </c>
      <c r="B2" s="51"/>
      <c r="C2" s="51"/>
      <c r="D2" s="51"/>
      <c r="E2" s="51"/>
    </row>
    <row r="3" spans="1:5" ht="26.25" customHeight="1" x14ac:dyDescent="0.25">
      <c r="A3" s="48" t="s">
        <v>0</v>
      </c>
      <c r="B3" s="52" t="s">
        <v>590</v>
      </c>
      <c r="C3" s="41" t="s">
        <v>610</v>
      </c>
      <c r="D3" s="41" t="s">
        <v>591</v>
      </c>
      <c r="E3" s="41" t="s">
        <v>593</v>
      </c>
    </row>
    <row r="4" spans="1:5" x14ac:dyDescent="0.25">
      <c r="A4" s="49"/>
      <c r="B4" s="53"/>
      <c r="C4" s="42"/>
      <c r="D4" s="42"/>
      <c r="E4" s="42"/>
    </row>
    <row r="5" spans="1:5" ht="38.25" x14ac:dyDescent="0.25">
      <c r="A5" s="14" t="s">
        <v>1</v>
      </c>
      <c r="B5" s="13" t="s">
        <v>2</v>
      </c>
      <c r="C5" s="30">
        <f>C6+C34+C40+C49+C65+C78</f>
        <v>924377.10000000009</v>
      </c>
      <c r="D5" s="30">
        <f>D6+D34+D40+D49+D65+D78</f>
        <v>855133.59999999986</v>
      </c>
      <c r="E5" s="29">
        <f>C5-D5</f>
        <v>69243.500000000233</v>
      </c>
    </row>
    <row r="6" spans="1:5" ht="27" outlineLevel="1" x14ac:dyDescent="0.25">
      <c r="A6" s="12" t="s">
        <v>3</v>
      </c>
      <c r="B6" s="10" t="s">
        <v>4</v>
      </c>
      <c r="C6" s="27">
        <f>C7+C14+C17+C22+C25+C28+C31</f>
        <v>37281.4</v>
      </c>
      <c r="D6" s="27">
        <f>D7+D14+D17+D22+D25+D28+D31</f>
        <v>37004.799999999996</v>
      </c>
      <c r="E6" s="26">
        <f t="shared" ref="E6:E74" si="0">C6-D6</f>
        <v>276.60000000000582</v>
      </c>
    </row>
    <row r="7" spans="1:5" ht="25.5" outlineLevel="2" x14ac:dyDescent="0.25">
      <c r="A7" s="7" t="s">
        <v>5</v>
      </c>
      <c r="B7" s="8" t="s">
        <v>6</v>
      </c>
      <c r="C7" s="25">
        <f>C8</f>
        <v>6617.8</v>
      </c>
      <c r="D7" s="25">
        <f>D8</f>
        <v>16713.900000000001</v>
      </c>
      <c r="E7" s="24">
        <f t="shared" si="0"/>
        <v>-10096.100000000002</v>
      </c>
    </row>
    <row r="8" spans="1:5" ht="25.5" outlineLevel="3" x14ac:dyDescent="0.25">
      <c r="A8" s="7" t="s">
        <v>7</v>
      </c>
      <c r="B8" s="8" t="s">
        <v>6</v>
      </c>
      <c r="C8" s="25">
        <v>6617.8</v>
      </c>
      <c r="D8" s="25">
        <f>SUM(D9:D13)</f>
        <v>16713.900000000001</v>
      </c>
      <c r="E8" s="24">
        <f t="shared" si="0"/>
        <v>-10096.100000000002</v>
      </c>
    </row>
    <row r="9" spans="1:5" ht="25.5" outlineLevel="4" x14ac:dyDescent="0.25">
      <c r="A9" s="7" t="s">
        <v>8</v>
      </c>
      <c r="B9" s="8" t="s">
        <v>9</v>
      </c>
      <c r="C9" s="25">
        <v>2515.1</v>
      </c>
      <c r="D9" s="25">
        <v>14684.7</v>
      </c>
      <c r="E9" s="24">
        <f t="shared" si="0"/>
        <v>-12169.6</v>
      </c>
    </row>
    <row r="10" spans="1:5" ht="63.75" hidden="1" outlineLevel="4" x14ac:dyDescent="0.25">
      <c r="A10" s="7" t="s">
        <v>594</v>
      </c>
      <c r="B10" s="8"/>
      <c r="C10" s="25"/>
      <c r="D10" s="25"/>
      <c r="E10" s="24">
        <f t="shared" si="0"/>
        <v>0</v>
      </c>
    </row>
    <row r="11" spans="1:5" ht="38.25" outlineLevel="4" x14ac:dyDescent="0.25">
      <c r="A11" s="7" t="s">
        <v>10</v>
      </c>
      <c r="B11" s="8" t="s">
        <v>11</v>
      </c>
      <c r="C11" s="25">
        <v>3656.1</v>
      </c>
      <c r="D11" s="25">
        <v>1608.1</v>
      </c>
      <c r="E11" s="24">
        <f t="shared" si="0"/>
        <v>2048</v>
      </c>
    </row>
    <row r="12" spans="1:5" ht="70.5" customHeight="1" outlineLevel="4" x14ac:dyDescent="0.25">
      <c r="A12" s="7" t="s">
        <v>611</v>
      </c>
      <c r="B12" s="8"/>
      <c r="C12" s="25">
        <v>446.6</v>
      </c>
      <c r="D12" s="25"/>
      <c r="E12" s="24"/>
    </row>
    <row r="13" spans="1:5" ht="25.5" outlineLevel="4" x14ac:dyDescent="0.25">
      <c r="A13" s="7" t="s">
        <v>12</v>
      </c>
      <c r="B13" s="8" t="s">
        <v>13</v>
      </c>
      <c r="C13" s="25">
        <v>0</v>
      </c>
      <c r="D13" s="25">
        <v>421.1</v>
      </c>
      <c r="E13" s="24">
        <f t="shared" si="0"/>
        <v>-421.1</v>
      </c>
    </row>
    <row r="14" spans="1:5" ht="25.5" outlineLevel="2" x14ac:dyDescent="0.25">
      <c r="A14" s="7" t="s">
        <v>14</v>
      </c>
      <c r="B14" s="8" t="s">
        <v>15</v>
      </c>
      <c r="C14" s="25">
        <f>C15</f>
        <v>391.2</v>
      </c>
      <c r="D14" s="25">
        <f>D15</f>
        <v>1544.1</v>
      </c>
      <c r="E14" s="24">
        <f t="shared" si="0"/>
        <v>-1152.8999999999999</v>
      </c>
    </row>
    <row r="15" spans="1:5" ht="25.5" outlineLevel="3" x14ac:dyDescent="0.25">
      <c r="A15" s="7" t="s">
        <v>7</v>
      </c>
      <c r="B15" s="8" t="s">
        <v>15</v>
      </c>
      <c r="C15" s="25">
        <v>391.2</v>
      </c>
      <c r="D15" s="25">
        <f>D16</f>
        <v>1544.1</v>
      </c>
      <c r="E15" s="24">
        <f t="shared" si="0"/>
        <v>-1152.8999999999999</v>
      </c>
    </row>
    <row r="16" spans="1:5" ht="26.45" customHeight="1" outlineLevel="4" x14ac:dyDescent="0.25">
      <c r="A16" s="7" t="s">
        <v>16</v>
      </c>
      <c r="B16" s="8" t="s">
        <v>17</v>
      </c>
      <c r="C16" s="25">
        <v>391.2</v>
      </c>
      <c r="D16" s="25">
        <v>1544.1</v>
      </c>
      <c r="E16" s="24">
        <f t="shared" si="0"/>
        <v>-1152.8999999999999</v>
      </c>
    </row>
    <row r="17" spans="1:5" ht="38.25" outlineLevel="2" x14ac:dyDescent="0.25">
      <c r="A17" s="7" t="s">
        <v>18</v>
      </c>
      <c r="B17" s="8" t="s">
        <v>19</v>
      </c>
      <c r="C17" s="25">
        <f>C18</f>
        <v>250</v>
      </c>
      <c r="D17" s="25">
        <f>D18</f>
        <v>5966.2000000000007</v>
      </c>
      <c r="E17" s="24">
        <f t="shared" si="0"/>
        <v>-5716.2000000000007</v>
      </c>
    </row>
    <row r="18" spans="1:5" ht="25.5" outlineLevel="3" x14ac:dyDescent="0.25">
      <c r="A18" s="7" t="s">
        <v>7</v>
      </c>
      <c r="B18" s="8" t="s">
        <v>19</v>
      </c>
      <c r="C18" s="25">
        <v>250</v>
      </c>
      <c r="D18" s="25">
        <f>D19+D20+D21</f>
        <v>5966.2000000000007</v>
      </c>
      <c r="E18" s="24">
        <f t="shared" si="0"/>
        <v>-5716.2000000000007</v>
      </c>
    </row>
    <row r="19" spans="1:5" ht="38.25" outlineLevel="4" x14ac:dyDescent="0.25">
      <c r="A19" s="7" t="s">
        <v>20</v>
      </c>
      <c r="B19" s="8" t="s">
        <v>21</v>
      </c>
      <c r="C19" s="25">
        <v>250</v>
      </c>
      <c r="D19" s="25">
        <v>853.8</v>
      </c>
      <c r="E19" s="24">
        <f t="shared" si="0"/>
        <v>-603.79999999999995</v>
      </c>
    </row>
    <row r="20" spans="1:5" ht="38.25" outlineLevel="4" x14ac:dyDescent="0.25">
      <c r="A20" s="7" t="s">
        <v>22</v>
      </c>
      <c r="B20" s="8" t="s">
        <v>23</v>
      </c>
      <c r="C20" s="25">
        <v>0</v>
      </c>
      <c r="D20" s="25">
        <v>4856.8</v>
      </c>
      <c r="E20" s="24">
        <f t="shared" si="0"/>
        <v>-4856.8</v>
      </c>
    </row>
    <row r="21" spans="1:5" ht="38.25" outlineLevel="4" x14ac:dyDescent="0.25">
      <c r="A21" s="7" t="s">
        <v>24</v>
      </c>
      <c r="B21" s="8" t="s">
        <v>25</v>
      </c>
      <c r="C21" s="25">
        <v>0</v>
      </c>
      <c r="D21" s="25">
        <v>255.6</v>
      </c>
      <c r="E21" s="24">
        <f t="shared" si="0"/>
        <v>-255.6</v>
      </c>
    </row>
    <row r="22" spans="1:5" ht="38.25" outlineLevel="2" x14ac:dyDescent="0.25">
      <c r="A22" s="7" t="s">
        <v>26</v>
      </c>
      <c r="B22" s="8" t="s">
        <v>27</v>
      </c>
      <c r="C22" s="25">
        <f>C23</f>
        <v>0</v>
      </c>
      <c r="D22" s="25">
        <f>D23</f>
        <v>0</v>
      </c>
      <c r="E22" s="24">
        <f t="shared" si="0"/>
        <v>0</v>
      </c>
    </row>
    <row r="23" spans="1:5" ht="25.5" outlineLevel="3" x14ac:dyDescent="0.25">
      <c r="A23" s="7" t="s">
        <v>7</v>
      </c>
      <c r="B23" s="8" t="s">
        <v>27</v>
      </c>
      <c r="C23" s="25">
        <f>C24</f>
        <v>0</v>
      </c>
      <c r="D23" s="25">
        <f>D24</f>
        <v>0</v>
      </c>
      <c r="E23" s="24">
        <f t="shared" si="0"/>
        <v>0</v>
      </c>
    </row>
    <row r="24" spans="1:5" outlineLevel="4" x14ac:dyDescent="0.25">
      <c r="A24" s="7" t="s">
        <v>28</v>
      </c>
      <c r="B24" s="8" t="s">
        <v>29</v>
      </c>
      <c r="C24" s="25">
        <v>0</v>
      </c>
      <c r="D24" s="25">
        <v>0</v>
      </c>
      <c r="E24" s="24">
        <f t="shared" si="0"/>
        <v>0</v>
      </c>
    </row>
    <row r="25" spans="1:5" outlineLevel="2" x14ac:dyDescent="0.25">
      <c r="A25" s="7" t="s">
        <v>30</v>
      </c>
      <c r="B25" s="8" t="s">
        <v>31</v>
      </c>
      <c r="C25" s="25">
        <f>C26</f>
        <v>0</v>
      </c>
      <c r="D25" s="25">
        <f>D26</f>
        <v>4703.3999999999996</v>
      </c>
      <c r="E25" s="24">
        <f t="shared" si="0"/>
        <v>-4703.3999999999996</v>
      </c>
    </row>
    <row r="26" spans="1:5" ht="25.5" outlineLevel="3" x14ac:dyDescent="0.25">
      <c r="A26" s="7" t="s">
        <v>7</v>
      </c>
      <c r="B26" s="8" t="s">
        <v>31</v>
      </c>
      <c r="C26" s="25">
        <f>C27</f>
        <v>0</v>
      </c>
      <c r="D26" s="25">
        <f>D27</f>
        <v>4703.3999999999996</v>
      </c>
      <c r="E26" s="24">
        <f t="shared" si="0"/>
        <v>-4703.3999999999996</v>
      </c>
    </row>
    <row r="27" spans="1:5" ht="102.6" customHeight="1" outlineLevel="4" x14ac:dyDescent="0.25">
      <c r="A27" s="7" t="s">
        <v>32</v>
      </c>
      <c r="B27" s="8" t="s">
        <v>33</v>
      </c>
      <c r="C27" s="25">
        <v>0</v>
      </c>
      <c r="D27" s="25">
        <v>4703.3999999999996</v>
      </c>
      <c r="E27" s="24">
        <f t="shared" si="0"/>
        <v>-4703.3999999999996</v>
      </c>
    </row>
    <row r="28" spans="1:5" ht="25.5" outlineLevel="2" x14ac:dyDescent="0.25">
      <c r="A28" s="7" t="s">
        <v>34</v>
      </c>
      <c r="B28" s="8" t="s">
        <v>35</v>
      </c>
      <c r="C28" s="25">
        <f>C29</f>
        <v>0</v>
      </c>
      <c r="D28" s="25">
        <f>D29</f>
        <v>1034.5</v>
      </c>
      <c r="E28" s="24">
        <f t="shared" si="0"/>
        <v>-1034.5</v>
      </c>
    </row>
    <row r="29" spans="1:5" ht="25.5" outlineLevel="3" x14ac:dyDescent="0.25">
      <c r="A29" s="7" t="s">
        <v>7</v>
      </c>
      <c r="B29" s="8" t="s">
        <v>35</v>
      </c>
      <c r="C29" s="25">
        <f>C30</f>
        <v>0</v>
      </c>
      <c r="D29" s="25">
        <f>D30</f>
        <v>1034.5</v>
      </c>
      <c r="E29" s="24">
        <f t="shared" si="0"/>
        <v>-1034.5</v>
      </c>
    </row>
    <row r="30" spans="1:5" ht="51" outlineLevel="4" x14ac:dyDescent="0.25">
      <c r="A30" s="7" t="s">
        <v>36</v>
      </c>
      <c r="B30" s="8" t="s">
        <v>37</v>
      </c>
      <c r="C30" s="25">
        <v>0</v>
      </c>
      <c r="D30" s="25">
        <v>1034.5</v>
      </c>
      <c r="E30" s="24">
        <f t="shared" si="0"/>
        <v>-1034.5</v>
      </c>
    </row>
    <row r="31" spans="1:5" ht="38.25" outlineLevel="2" x14ac:dyDescent="0.25">
      <c r="A31" s="7" t="s">
        <v>38</v>
      </c>
      <c r="B31" s="8" t="s">
        <v>39</v>
      </c>
      <c r="C31" s="25">
        <f>C32</f>
        <v>30022.400000000001</v>
      </c>
      <c r="D31" s="25">
        <f>D32</f>
        <v>7042.7</v>
      </c>
      <c r="E31" s="24">
        <f t="shared" si="0"/>
        <v>22979.7</v>
      </c>
    </row>
    <row r="32" spans="1:5" ht="25.5" outlineLevel="3" x14ac:dyDescent="0.25">
      <c r="A32" s="7" t="s">
        <v>7</v>
      </c>
      <c r="B32" s="8" t="s">
        <v>39</v>
      </c>
      <c r="C32" s="25">
        <f>C33</f>
        <v>30022.400000000001</v>
      </c>
      <c r="D32" s="25">
        <f>D33</f>
        <v>7042.7</v>
      </c>
      <c r="E32" s="24">
        <f t="shared" si="0"/>
        <v>22979.7</v>
      </c>
    </row>
    <row r="33" spans="1:5" ht="88.15" customHeight="1" outlineLevel="4" x14ac:dyDescent="0.25">
      <c r="A33" s="7" t="s">
        <v>40</v>
      </c>
      <c r="B33" s="8" t="s">
        <v>41</v>
      </c>
      <c r="C33" s="25">
        <v>30022.400000000001</v>
      </c>
      <c r="D33" s="25">
        <v>7042.7</v>
      </c>
      <c r="E33" s="24">
        <f t="shared" si="0"/>
        <v>22979.7</v>
      </c>
    </row>
    <row r="34" spans="1:5" ht="27" outlineLevel="1" x14ac:dyDescent="0.25">
      <c r="A34" s="12" t="s">
        <v>42</v>
      </c>
      <c r="B34" s="10" t="s">
        <v>43</v>
      </c>
      <c r="C34" s="27">
        <f>C35</f>
        <v>3351.9</v>
      </c>
      <c r="D34" s="27">
        <f>D35</f>
        <v>982.6</v>
      </c>
      <c r="E34" s="26">
        <f t="shared" si="0"/>
        <v>2369.3000000000002</v>
      </c>
    </row>
    <row r="35" spans="1:5" ht="38.25" outlineLevel="2" x14ac:dyDescent="0.25">
      <c r="A35" s="7" t="s">
        <v>44</v>
      </c>
      <c r="B35" s="8" t="s">
        <v>45</v>
      </c>
      <c r="C35" s="25">
        <f>C36</f>
        <v>3351.9</v>
      </c>
      <c r="D35" s="25">
        <f>D36</f>
        <v>982.6</v>
      </c>
      <c r="E35" s="24">
        <f t="shared" si="0"/>
        <v>2369.3000000000002</v>
      </c>
    </row>
    <row r="36" spans="1:5" ht="25.5" outlineLevel="3" x14ac:dyDescent="0.25">
      <c r="A36" s="7" t="s">
        <v>7</v>
      </c>
      <c r="B36" s="8" t="s">
        <v>45</v>
      </c>
      <c r="C36" s="25">
        <f>C37+C38+C39</f>
        <v>3351.9</v>
      </c>
      <c r="D36" s="25">
        <f>D37+D38+D39</f>
        <v>982.6</v>
      </c>
      <c r="E36" s="24">
        <f t="shared" si="0"/>
        <v>2369.3000000000002</v>
      </c>
    </row>
    <row r="37" spans="1:5" ht="51" outlineLevel="4" x14ac:dyDescent="0.25">
      <c r="A37" s="7" t="s">
        <v>46</v>
      </c>
      <c r="B37" s="8" t="s">
        <v>47</v>
      </c>
      <c r="C37" s="25">
        <v>876.9</v>
      </c>
      <c r="D37" s="25">
        <v>487.6</v>
      </c>
      <c r="E37" s="24">
        <f t="shared" si="0"/>
        <v>389.29999999999995</v>
      </c>
    </row>
    <row r="38" spans="1:5" ht="38.25" outlineLevel="4" x14ac:dyDescent="0.25">
      <c r="A38" s="7" t="s">
        <v>48</v>
      </c>
      <c r="B38" s="8" t="s">
        <v>49</v>
      </c>
      <c r="C38" s="25">
        <v>2330.9</v>
      </c>
      <c r="D38" s="25">
        <v>495</v>
      </c>
      <c r="E38" s="24">
        <f t="shared" si="0"/>
        <v>1835.9</v>
      </c>
    </row>
    <row r="39" spans="1:5" ht="38.25" outlineLevel="4" x14ac:dyDescent="0.25">
      <c r="A39" s="7" t="s">
        <v>50</v>
      </c>
      <c r="B39" s="8" t="s">
        <v>51</v>
      </c>
      <c r="C39" s="25">
        <v>144.1</v>
      </c>
      <c r="D39" s="25">
        <v>0</v>
      </c>
      <c r="E39" s="24">
        <f t="shared" si="0"/>
        <v>144.1</v>
      </c>
    </row>
    <row r="40" spans="1:5" ht="40.5" outlineLevel="1" x14ac:dyDescent="0.25">
      <c r="A40" s="12" t="s">
        <v>52</v>
      </c>
      <c r="B40" s="10" t="s">
        <v>53</v>
      </c>
      <c r="C40" s="27">
        <f>C41</f>
        <v>355653.8</v>
      </c>
      <c r="D40" s="27">
        <f>D41</f>
        <v>343419.10000000003</v>
      </c>
      <c r="E40" s="26">
        <f t="shared" si="0"/>
        <v>12234.699999999953</v>
      </c>
    </row>
    <row r="41" spans="1:5" ht="38.25" outlineLevel="2" x14ac:dyDescent="0.25">
      <c r="A41" s="7" t="s">
        <v>54</v>
      </c>
      <c r="B41" s="8" t="s">
        <v>55</v>
      </c>
      <c r="C41" s="25">
        <f>C42</f>
        <v>355653.8</v>
      </c>
      <c r="D41" s="25">
        <f>D42</f>
        <v>343419.10000000003</v>
      </c>
      <c r="E41" s="24">
        <f t="shared" si="0"/>
        <v>12234.699999999953</v>
      </c>
    </row>
    <row r="42" spans="1:5" ht="25.5" outlineLevel="3" x14ac:dyDescent="0.25">
      <c r="A42" s="7" t="s">
        <v>7</v>
      </c>
      <c r="B42" s="8" t="s">
        <v>55</v>
      </c>
      <c r="C42" s="25">
        <f>SUM(C43:C48)</f>
        <v>355653.8</v>
      </c>
      <c r="D42" s="25">
        <f>SUM(D43:D48)</f>
        <v>343419.10000000003</v>
      </c>
      <c r="E42" s="24">
        <f t="shared" si="0"/>
        <v>12234.699999999953</v>
      </c>
    </row>
    <row r="43" spans="1:5" ht="63.75" outlineLevel="4" x14ac:dyDescent="0.25">
      <c r="A43" s="7" t="s">
        <v>56</v>
      </c>
      <c r="B43" s="8" t="s">
        <v>57</v>
      </c>
      <c r="C43" s="25">
        <v>65543.899999999994</v>
      </c>
      <c r="D43" s="25">
        <v>58899</v>
      </c>
      <c r="E43" s="24">
        <f t="shared" si="0"/>
        <v>6644.8999999999942</v>
      </c>
    </row>
    <row r="44" spans="1:5" ht="63.75" outlineLevel="4" x14ac:dyDescent="0.25">
      <c r="A44" s="7" t="s">
        <v>58</v>
      </c>
      <c r="B44" s="8" t="s">
        <v>59</v>
      </c>
      <c r="C44" s="25">
        <v>1830.6</v>
      </c>
      <c r="D44" s="25">
        <v>220.1</v>
      </c>
      <c r="E44" s="24">
        <f t="shared" si="0"/>
        <v>1610.5</v>
      </c>
    </row>
    <row r="45" spans="1:5" ht="63.75" outlineLevel="4" x14ac:dyDescent="0.25">
      <c r="A45" s="7" t="s">
        <v>60</v>
      </c>
      <c r="B45" s="8" t="s">
        <v>61</v>
      </c>
      <c r="C45" s="25">
        <v>14212</v>
      </c>
      <c r="D45" s="25">
        <v>25732.2</v>
      </c>
      <c r="E45" s="24">
        <f t="shared" si="0"/>
        <v>-11520.2</v>
      </c>
    </row>
    <row r="46" spans="1:5" ht="51" outlineLevel="4" x14ac:dyDescent="0.25">
      <c r="A46" s="7" t="s">
        <v>62</v>
      </c>
      <c r="B46" s="8" t="s">
        <v>63</v>
      </c>
      <c r="C46" s="25">
        <v>196670</v>
      </c>
      <c r="D46" s="25">
        <v>197200</v>
      </c>
      <c r="E46" s="24">
        <f t="shared" si="0"/>
        <v>-530</v>
      </c>
    </row>
    <row r="47" spans="1:5" ht="51" outlineLevel="4" x14ac:dyDescent="0.25">
      <c r="A47" s="7" t="s">
        <v>64</v>
      </c>
      <c r="B47" s="8" t="s">
        <v>65</v>
      </c>
      <c r="C47" s="25">
        <v>748</v>
      </c>
      <c r="D47" s="25">
        <v>1354.4</v>
      </c>
      <c r="E47" s="24">
        <f t="shared" si="0"/>
        <v>-606.40000000000009</v>
      </c>
    </row>
    <row r="48" spans="1:5" ht="89.25" outlineLevel="4" x14ac:dyDescent="0.25">
      <c r="A48" s="7" t="s">
        <v>66</v>
      </c>
      <c r="B48" s="8" t="s">
        <v>67</v>
      </c>
      <c r="C48" s="25">
        <v>76649.3</v>
      </c>
      <c r="D48" s="25">
        <v>60013.4</v>
      </c>
      <c r="E48" s="24">
        <f t="shared" si="0"/>
        <v>16635.900000000001</v>
      </c>
    </row>
    <row r="49" spans="1:5" ht="40.5" outlineLevel="1" x14ac:dyDescent="0.25">
      <c r="A49" s="12" t="s">
        <v>68</v>
      </c>
      <c r="B49" s="10" t="s">
        <v>69</v>
      </c>
      <c r="C49" s="27">
        <f>C50</f>
        <v>441903.5</v>
      </c>
      <c r="D49" s="27">
        <f>D50</f>
        <v>409213.2</v>
      </c>
      <c r="E49" s="26">
        <f t="shared" si="0"/>
        <v>32690.299999999988</v>
      </c>
    </row>
    <row r="50" spans="1:5" ht="38.25" outlineLevel="2" x14ac:dyDescent="0.25">
      <c r="A50" s="7" t="s">
        <v>70</v>
      </c>
      <c r="B50" s="8" t="s">
        <v>71</v>
      </c>
      <c r="C50" s="25">
        <f>C51</f>
        <v>441903.5</v>
      </c>
      <c r="D50" s="25">
        <f>D51</f>
        <v>409213.2</v>
      </c>
      <c r="E50" s="24">
        <f t="shared" si="0"/>
        <v>32690.299999999988</v>
      </c>
    </row>
    <row r="51" spans="1:5" ht="25.5" outlineLevel="3" x14ac:dyDescent="0.25">
      <c r="A51" s="7" t="s">
        <v>7</v>
      </c>
      <c r="B51" s="8" t="s">
        <v>71</v>
      </c>
      <c r="C51" s="25">
        <f>SUM(C52:C64)</f>
        <v>441903.5</v>
      </c>
      <c r="D51" s="25">
        <f>SUM(D52:D63)</f>
        <v>409213.2</v>
      </c>
      <c r="E51" s="24">
        <f t="shared" si="0"/>
        <v>32690.299999999988</v>
      </c>
    </row>
    <row r="52" spans="1:5" ht="63.75" outlineLevel="4" x14ac:dyDescent="0.25">
      <c r="A52" s="7" t="s">
        <v>56</v>
      </c>
      <c r="B52" s="8" t="s">
        <v>72</v>
      </c>
      <c r="C52" s="25">
        <v>90452.5</v>
      </c>
      <c r="D52" s="25">
        <v>82335</v>
      </c>
      <c r="E52" s="24">
        <f t="shared" si="0"/>
        <v>8117.5</v>
      </c>
    </row>
    <row r="53" spans="1:5" ht="63.75" outlineLevel="4" x14ac:dyDescent="0.25">
      <c r="A53" s="7" t="s">
        <v>58</v>
      </c>
      <c r="B53" s="8" t="s">
        <v>73</v>
      </c>
      <c r="C53" s="25">
        <v>1401.4</v>
      </c>
      <c r="D53" s="25">
        <v>322.60000000000002</v>
      </c>
      <c r="E53" s="24">
        <f t="shared" si="0"/>
        <v>1078.8000000000002</v>
      </c>
    </row>
    <row r="54" spans="1:5" ht="51" outlineLevel="4" x14ac:dyDescent="0.25">
      <c r="A54" s="7" t="s">
        <v>613</v>
      </c>
      <c r="B54" s="8" t="s">
        <v>614</v>
      </c>
      <c r="C54" s="25">
        <v>22821.5</v>
      </c>
      <c r="D54" s="25">
        <v>0</v>
      </c>
      <c r="E54" s="24">
        <f t="shared" si="0"/>
        <v>22821.5</v>
      </c>
    </row>
    <row r="55" spans="1:5" ht="76.5" outlineLevel="4" x14ac:dyDescent="0.25">
      <c r="A55" s="7" t="s">
        <v>74</v>
      </c>
      <c r="B55" s="8" t="s">
        <v>75</v>
      </c>
      <c r="C55" s="25">
        <v>660</v>
      </c>
      <c r="D55" s="25">
        <v>680</v>
      </c>
      <c r="E55" s="24">
        <f t="shared" si="0"/>
        <v>-20</v>
      </c>
    </row>
    <row r="56" spans="1:5" ht="63.75" outlineLevel="4" x14ac:dyDescent="0.25">
      <c r="A56" s="7" t="s">
        <v>60</v>
      </c>
      <c r="B56" s="8" t="s">
        <v>76</v>
      </c>
      <c r="C56" s="25"/>
      <c r="D56" s="25">
        <v>2564.9</v>
      </c>
      <c r="E56" s="24">
        <f>C56-D56</f>
        <v>-2564.9</v>
      </c>
    </row>
    <row r="57" spans="1:5" ht="63.75" outlineLevel="4" x14ac:dyDescent="0.25">
      <c r="A57" s="7" t="s">
        <v>615</v>
      </c>
      <c r="B57" s="8" t="s">
        <v>616</v>
      </c>
      <c r="C57" s="25">
        <v>3696.8</v>
      </c>
      <c r="D57" s="25"/>
      <c r="E57" s="24">
        <f t="shared" si="0"/>
        <v>3696.8</v>
      </c>
    </row>
    <row r="58" spans="1:5" ht="76.5" outlineLevel="4" x14ac:dyDescent="0.25">
      <c r="A58" s="7" t="s">
        <v>617</v>
      </c>
      <c r="B58" s="8" t="s">
        <v>618</v>
      </c>
      <c r="C58" s="25">
        <v>1039.9000000000001</v>
      </c>
      <c r="D58" s="25"/>
      <c r="E58" s="24">
        <f t="shared" si="0"/>
        <v>1039.9000000000001</v>
      </c>
    </row>
    <row r="59" spans="1:5" ht="51" outlineLevel="4" x14ac:dyDescent="0.25">
      <c r="A59" s="7" t="s">
        <v>77</v>
      </c>
      <c r="B59" s="8" t="s">
        <v>78</v>
      </c>
      <c r="C59" s="25">
        <v>302470</v>
      </c>
      <c r="D59" s="25">
        <v>308600</v>
      </c>
      <c r="E59" s="24">
        <f t="shared" si="0"/>
        <v>-6130</v>
      </c>
    </row>
    <row r="60" spans="1:5" ht="25.5" outlineLevel="4" x14ac:dyDescent="0.25">
      <c r="A60" s="7" t="s">
        <v>79</v>
      </c>
      <c r="B60" s="8" t="s">
        <v>80</v>
      </c>
      <c r="C60" s="25">
        <v>8280</v>
      </c>
      <c r="D60" s="25">
        <v>14000</v>
      </c>
      <c r="E60" s="24">
        <f t="shared" si="0"/>
        <v>-5720</v>
      </c>
    </row>
    <row r="61" spans="1:5" ht="51" outlineLevel="4" x14ac:dyDescent="0.25">
      <c r="A61" s="7" t="s">
        <v>619</v>
      </c>
      <c r="B61" s="8" t="s">
        <v>620</v>
      </c>
      <c r="C61" s="25">
        <v>10306.1</v>
      </c>
      <c r="D61" s="25"/>
      <c r="E61" s="24">
        <f t="shared" si="0"/>
        <v>10306.1</v>
      </c>
    </row>
    <row r="62" spans="1:5" ht="92.45" customHeight="1" outlineLevel="4" x14ac:dyDescent="0.25">
      <c r="A62" s="7" t="s">
        <v>81</v>
      </c>
      <c r="B62" s="8" t="s">
        <v>82</v>
      </c>
      <c r="C62" s="25">
        <v>699.9</v>
      </c>
      <c r="D62" s="25">
        <v>575.79999999999995</v>
      </c>
      <c r="E62" s="24">
        <f t="shared" si="0"/>
        <v>124.10000000000002</v>
      </c>
    </row>
    <row r="63" spans="1:5" ht="51" outlineLevel="4" x14ac:dyDescent="0.25">
      <c r="A63" s="7" t="s">
        <v>64</v>
      </c>
      <c r="B63" s="8" t="s">
        <v>83</v>
      </c>
      <c r="C63" s="25">
        <v>0</v>
      </c>
      <c r="D63" s="25">
        <v>134.9</v>
      </c>
      <c r="E63" s="24">
        <f t="shared" si="0"/>
        <v>-134.9</v>
      </c>
    </row>
    <row r="64" spans="1:5" ht="63.75" outlineLevel="4" x14ac:dyDescent="0.25">
      <c r="A64" s="7" t="s">
        <v>621</v>
      </c>
      <c r="B64" s="8" t="s">
        <v>622</v>
      </c>
      <c r="C64" s="25">
        <v>75.400000000000006</v>
      </c>
      <c r="D64" s="25"/>
      <c r="E64" s="24">
        <f t="shared" si="0"/>
        <v>75.400000000000006</v>
      </c>
    </row>
    <row r="65" spans="1:5" ht="40.5" outlineLevel="1" x14ac:dyDescent="0.25">
      <c r="A65" s="12" t="s">
        <v>84</v>
      </c>
      <c r="B65" s="10" t="s">
        <v>85</v>
      </c>
      <c r="C65" s="27">
        <f>C66+C75</f>
        <v>83955.200000000012</v>
      </c>
      <c r="D65" s="27">
        <f>D66+D75</f>
        <v>62550.200000000004</v>
      </c>
      <c r="E65" s="27">
        <f t="shared" ref="E65" si="1">E66</f>
        <v>18480.500000000007</v>
      </c>
    </row>
    <row r="66" spans="1:5" ht="38.25" outlineLevel="2" x14ac:dyDescent="0.25">
      <c r="A66" s="7" t="s">
        <v>86</v>
      </c>
      <c r="B66" s="8" t="s">
        <v>87</v>
      </c>
      <c r="C66" s="25">
        <f>C67</f>
        <v>81030.700000000012</v>
      </c>
      <c r="D66" s="25">
        <f>D67</f>
        <v>62550.200000000004</v>
      </c>
      <c r="E66" s="24">
        <f t="shared" si="0"/>
        <v>18480.500000000007</v>
      </c>
    </row>
    <row r="67" spans="1:5" ht="25.5" outlineLevel="3" x14ac:dyDescent="0.25">
      <c r="A67" s="7" t="s">
        <v>7</v>
      </c>
      <c r="B67" s="8" t="s">
        <v>87</v>
      </c>
      <c r="C67" s="25">
        <f>SUM(C68:C74)</f>
        <v>81030.700000000012</v>
      </c>
      <c r="D67" s="25">
        <f>SUM(D68:D74)</f>
        <v>62550.200000000004</v>
      </c>
      <c r="E67" s="24">
        <f t="shared" si="0"/>
        <v>18480.500000000007</v>
      </c>
    </row>
    <row r="68" spans="1:5" ht="63.75" outlineLevel="4" x14ac:dyDescent="0.25">
      <c r="A68" s="7" t="s">
        <v>56</v>
      </c>
      <c r="B68" s="8" t="s">
        <v>88</v>
      </c>
      <c r="C68" s="25">
        <v>16595.400000000001</v>
      </c>
      <c r="D68" s="25">
        <v>9785.2000000000007</v>
      </c>
      <c r="E68" s="24">
        <f t="shared" si="0"/>
        <v>6810.2000000000007</v>
      </c>
    </row>
    <row r="69" spans="1:5" ht="63.75" outlineLevel="4" x14ac:dyDescent="0.25">
      <c r="A69" s="7" t="s">
        <v>58</v>
      </c>
      <c r="B69" s="8" t="s">
        <v>89</v>
      </c>
      <c r="C69" s="25">
        <v>166</v>
      </c>
      <c r="D69" s="25">
        <v>35.5</v>
      </c>
      <c r="E69" s="24">
        <f t="shared" si="0"/>
        <v>130.5</v>
      </c>
    </row>
    <row r="70" spans="1:5" ht="25.5" outlineLevel="4" x14ac:dyDescent="0.25">
      <c r="A70" s="7" t="s">
        <v>90</v>
      </c>
      <c r="B70" s="8" t="s">
        <v>91</v>
      </c>
      <c r="C70" s="25">
        <v>29.2</v>
      </c>
      <c r="D70" s="25">
        <v>42</v>
      </c>
      <c r="E70" s="24">
        <f t="shared" si="0"/>
        <v>-12.8</v>
      </c>
    </row>
    <row r="71" spans="1:5" ht="25.5" outlineLevel="4" x14ac:dyDescent="0.25">
      <c r="A71" s="7" t="s">
        <v>623</v>
      </c>
      <c r="B71" s="8" t="s">
        <v>624</v>
      </c>
      <c r="C71" s="25">
        <v>6407.1</v>
      </c>
      <c r="D71" s="25"/>
      <c r="E71" s="24">
        <f t="shared" si="0"/>
        <v>6407.1</v>
      </c>
    </row>
    <row r="72" spans="1:5" ht="63.75" outlineLevel="4" x14ac:dyDescent="0.25">
      <c r="A72" s="7" t="s">
        <v>60</v>
      </c>
      <c r="B72" s="8" t="s">
        <v>92</v>
      </c>
      <c r="C72" s="25">
        <v>2244.1</v>
      </c>
      <c r="D72" s="25">
        <v>13755.2</v>
      </c>
      <c r="E72" s="24">
        <f t="shared" si="0"/>
        <v>-11511.1</v>
      </c>
    </row>
    <row r="73" spans="1:5" ht="51" outlineLevel="4" x14ac:dyDescent="0.25">
      <c r="A73" s="7" t="s">
        <v>64</v>
      </c>
      <c r="B73" s="8" t="s">
        <v>93</v>
      </c>
      <c r="C73" s="25">
        <v>118.1</v>
      </c>
      <c r="D73" s="25">
        <v>723.9</v>
      </c>
      <c r="E73" s="24">
        <f t="shared" si="0"/>
        <v>-605.79999999999995</v>
      </c>
    </row>
    <row r="74" spans="1:5" ht="89.25" outlineLevel="4" x14ac:dyDescent="0.25">
      <c r="A74" s="7" t="s">
        <v>66</v>
      </c>
      <c r="B74" s="8" t="s">
        <v>94</v>
      </c>
      <c r="C74" s="25">
        <v>55470.8</v>
      </c>
      <c r="D74" s="25">
        <v>38208.400000000001</v>
      </c>
      <c r="E74" s="24">
        <f t="shared" si="0"/>
        <v>17262.400000000001</v>
      </c>
    </row>
    <row r="75" spans="1:5" ht="38.25" outlineLevel="4" x14ac:dyDescent="0.25">
      <c r="A75" s="7" t="s">
        <v>625</v>
      </c>
      <c r="B75" s="8" t="s">
        <v>626</v>
      </c>
      <c r="C75" s="25">
        <f>C76</f>
        <v>2924.5</v>
      </c>
      <c r="D75" s="25"/>
      <c r="E75" s="24"/>
    </row>
    <row r="76" spans="1:5" ht="25.5" outlineLevel="4" x14ac:dyDescent="0.25">
      <c r="A76" s="7" t="s">
        <v>7</v>
      </c>
      <c r="B76" s="8" t="s">
        <v>626</v>
      </c>
      <c r="C76" s="25">
        <f>C77</f>
        <v>2924.5</v>
      </c>
      <c r="D76" s="25"/>
      <c r="E76" s="24"/>
    </row>
    <row r="77" spans="1:5" ht="89.25" outlineLevel="4" x14ac:dyDescent="0.25">
      <c r="A77" s="7" t="s">
        <v>627</v>
      </c>
      <c r="B77" s="8" t="s">
        <v>628</v>
      </c>
      <c r="C77" s="25">
        <v>2924.5</v>
      </c>
      <c r="D77" s="25"/>
      <c r="E77" s="24"/>
    </row>
    <row r="78" spans="1:5" ht="54" outlineLevel="1" x14ac:dyDescent="0.25">
      <c r="A78" s="12" t="s">
        <v>96</v>
      </c>
      <c r="B78" s="10" t="s">
        <v>97</v>
      </c>
      <c r="C78" s="27">
        <f>C79</f>
        <v>2231.2999999999997</v>
      </c>
      <c r="D78" s="27">
        <f>D79</f>
        <v>1963.7</v>
      </c>
      <c r="E78" s="26">
        <f t="shared" ref="E78:E136" si="2">C78-D78</f>
        <v>267.59999999999968</v>
      </c>
    </row>
    <row r="79" spans="1:5" ht="25.5" outlineLevel="2" x14ac:dyDescent="0.25">
      <c r="A79" s="7" t="s">
        <v>98</v>
      </c>
      <c r="B79" s="8" t="s">
        <v>99</v>
      </c>
      <c r="C79" s="25">
        <f>C80</f>
        <v>2231.2999999999997</v>
      </c>
      <c r="D79" s="25">
        <f>D80</f>
        <v>1963.7</v>
      </c>
      <c r="E79" s="24">
        <f t="shared" si="2"/>
        <v>267.59999999999968</v>
      </c>
    </row>
    <row r="80" spans="1:5" ht="25.5" outlineLevel="3" x14ac:dyDescent="0.25">
      <c r="A80" s="7" t="s">
        <v>7</v>
      </c>
      <c r="B80" s="8" t="s">
        <v>99</v>
      </c>
      <c r="C80" s="25">
        <f>C81+C82</f>
        <v>2231.2999999999997</v>
      </c>
      <c r="D80" s="25">
        <f>D81+D82</f>
        <v>1963.7</v>
      </c>
      <c r="E80" s="24">
        <f t="shared" si="2"/>
        <v>267.59999999999968</v>
      </c>
    </row>
    <row r="81" spans="1:5" ht="63.75" outlineLevel="4" x14ac:dyDescent="0.25">
      <c r="A81" s="7" t="s">
        <v>56</v>
      </c>
      <c r="B81" s="8" t="s">
        <v>100</v>
      </c>
      <c r="C81" s="25">
        <v>2197.6</v>
      </c>
      <c r="D81" s="25">
        <v>1963.7</v>
      </c>
      <c r="E81" s="24">
        <f t="shared" si="2"/>
        <v>233.89999999999986</v>
      </c>
    </row>
    <row r="82" spans="1:5" ht="63.75" outlineLevel="4" x14ac:dyDescent="0.25">
      <c r="A82" s="7" t="s">
        <v>58</v>
      </c>
      <c r="B82" s="8" t="s">
        <v>101</v>
      </c>
      <c r="C82" s="25">
        <v>33.700000000000003</v>
      </c>
      <c r="D82" s="25">
        <v>0</v>
      </c>
      <c r="E82" s="24">
        <f t="shared" si="2"/>
        <v>33.700000000000003</v>
      </c>
    </row>
    <row r="83" spans="1:5" ht="51" x14ac:dyDescent="0.25">
      <c r="A83" s="14" t="s">
        <v>102</v>
      </c>
      <c r="B83" s="13" t="s">
        <v>103</v>
      </c>
      <c r="C83" s="30">
        <f>C84+C88+C91</f>
        <v>26511.96</v>
      </c>
      <c r="D83" s="30">
        <f>D84+D88+D91</f>
        <v>30652.899999999998</v>
      </c>
      <c r="E83" s="29">
        <f t="shared" si="2"/>
        <v>-4140.9399999999987</v>
      </c>
    </row>
    <row r="84" spans="1:5" ht="51" outlineLevel="2" x14ac:dyDescent="0.25">
      <c r="A84" s="7" t="s">
        <v>104</v>
      </c>
      <c r="B84" s="8" t="s">
        <v>105</v>
      </c>
      <c r="C84" s="25">
        <f>C85</f>
        <v>1750.3</v>
      </c>
      <c r="D84" s="25">
        <f>D85</f>
        <v>6870</v>
      </c>
      <c r="E84" s="24">
        <f t="shared" si="2"/>
        <v>-5119.7</v>
      </c>
    </row>
    <row r="85" spans="1:5" ht="25.5" outlineLevel="3" x14ac:dyDescent="0.25">
      <c r="A85" s="7" t="s">
        <v>7</v>
      </c>
      <c r="B85" s="8" t="s">
        <v>105</v>
      </c>
      <c r="C85" s="25">
        <f>C86+C87</f>
        <v>1750.3</v>
      </c>
      <c r="D85" s="25">
        <f>D86+D87</f>
        <v>6870</v>
      </c>
      <c r="E85" s="24">
        <f t="shared" si="2"/>
        <v>-5119.7</v>
      </c>
    </row>
    <row r="86" spans="1:5" ht="127.5" outlineLevel="4" x14ac:dyDescent="0.25">
      <c r="A86" s="7" t="s">
        <v>106</v>
      </c>
      <c r="B86" s="8" t="s">
        <v>107</v>
      </c>
      <c r="C86" s="25">
        <v>281.8</v>
      </c>
      <c r="D86" s="25">
        <v>491.2</v>
      </c>
      <c r="E86" s="24">
        <f t="shared" si="2"/>
        <v>-209.39999999999998</v>
      </c>
    </row>
    <row r="87" spans="1:5" ht="63.75" outlineLevel="4" x14ac:dyDescent="0.25">
      <c r="A87" s="7" t="s">
        <v>108</v>
      </c>
      <c r="B87" s="8" t="s">
        <v>109</v>
      </c>
      <c r="C87" s="25">
        <v>1468.5</v>
      </c>
      <c r="D87" s="25">
        <v>6378.8</v>
      </c>
      <c r="E87" s="24">
        <f t="shared" si="2"/>
        <v>-4910.3</v>
      </c>
    </row>
    <row r="88" spans="1:5" ht="51" outlineLevel="2" x14ac:dyDescent="0.25">
      <c r="A88" s="7" t="s">
        <v>110</v>
      </c>
      <c r="B88" s="8" t="s">
        <v>111</v>
      </c>
      <c r="C88" s="25">
        <f>C89</f>
        <v>24103.599999999999</v>
      </c>
      <c r="D88" s="25">
        <f>D89</f>
        <v>23165.3</v>
      </c>
      <c r="E88" s="24">
        <f t="shared" si="2"/>
        <v>938.29999999999927</v>
      </c>
    </row>
    <row r="89" spans="1:5" ht="25.5" outlineLevel="3" x14ac:dyDescent="0.25">
      <c r="A89" s="7" t="s">
        <v>7</v>
      </c>
      <c r="B89" s="8" t="s">
        <v>111</v>
      </c>
      <c r="C89" s="25">
        <f>C90</f>
        <v>24103.599999999999</v>
      </c>
      <c r="D89" s="25">
        <f>D90</f>
        <v>23165.3</v>
      </c>
      <c r="E89" s="24">
        <f t="shared" si="2"/>
        <v>938.29999999999927</v>
      </c>
    </row>
    <row r="90" spans="1:5" ht="51" outlineLevel="4" x14ac:dyDescent="0.25">
      <c r="A90" s="7" t="s">
        <v>112</v>
      </c>
      <c r="B90" s="8" t="s">
        <v>113</v>
      </c>
      <c r="C90" s="25">
        <v>24103.599999999999</v>
      </c>
      <c r="D90" s="25">
        <v>23165.3</v>
      </c>
      <c r="E90" s="24">
        <f t="shared" si="2"/>
        <v>938.29999999999927</v>
      </c>
    </row>
    <row r="91" spans="1:5" ht="51" outlineLevel="2" x14ac:dyDescent="0.25">
      <c r="A91" s="7" t="s">
        <v>114</v>
      </c>
      <c r="B91" s="8" t="s">
        <v>115</v>
      </c>
      <c r="C91" s="25">
        <f>C92</f>
        <v>658.06</v>
      </c>
      <c r="D91" s="25">
        <f>D92</f>
        <v>617.6</v>
      </c>
      <c r="E91" s="24">
        <f t="shared" si="2"/>
        <v>40.459999999999923</v>
      </c>
    </row>
    <row r="92" spans="1:5" ht="25.5" outlineLevel="3" x14ac:dyDescent="0.25">
      <c r="A92" s="7" t="s">
        <v>7</v>
      </c>
      <c r="B92" s="8" t="s">
        <v>115</v>
      </c>
      <c r="C92" s="25">
        <f>C93</f>
        <v>658.06</v>
      </c>
      <c r="D92" s="25">
        <f>D93</f>
        <v>617.6</v>
      </c>
      <c r="E92" s="24">
        <f t="shared" si="2"/>
        <v>40.459999999999923</v>
      </c>
    </row>
    <row r="93" spans="1:5" ht="76.5" outlineLevel="4" x14ac:dyDescent="0.25">
      <c r="A93" s="7" t="s">
        <v>116</v>
      </c>
      <c r="B93" s="8" t="s">
        <v>117</v>
      </c>
      <c r="C93" s="25">
        <v>658.06</v>
      </c>
      <c r="D93" s="25">
        <v>617.6</v>
      </c>
      <c r="E93" s="24">
        <f t="shared" si="2"/>
        <v>40.459999999999923</v>
      </c>
    </row>
    <row r="94" spans="1:5" ht="38.25" x14ac:dyDescent="0.25">
      <c r="A94" s="14" t="s">
        <v>118</v>
      </c>
      <c r="B94" s="13" t="s">
        <v>119</v>
      </c>
      <c r="C94" s="30">
        <f>C95</f>
        <v>29054.399999999998</v>
      </c>
      <c r="D94" s="30">
        <f>D95</f>
        <v>25019.4</v>
      </c>
      <c r="E94" s="29">
        <f t="shared" si="2"/>
        <v>4034.9999999999964</v>
      </c>
    </row>
    <row r="95" spans="1:5" ht="51" outlineLevel="2" x14ac:dyDescent="0.25">
      <c r="A95" s="7" t="s">
        <v>120</v>
      </c>
      <c r="B95" s="8" t="s">
        <v>121</v>
      </c>
      <c r="C95" s="25">
        <f>C96+C98</f>
        <v>29054.399999999998</v>
      </c>
      <c r="D95" s="25">
        <f>D96+D98</f>
        <v>25019.4</v>
      </c>
      <c r="E95" s="24">
        <f t="shared" si="2"/>
        <v>4034.9999999999964</v>
      </c>
    </row>
    <row r="96" spans="1:5" outlineLevel="3" x14ac:dyDescent="0.25">
      <c r="A96" s="7" t="s">
        <v>122</v>
      </c>
      <c r="B96" s="8" t="s">
        <v>121</v>
      </c>
      <c r="C96" s="25">
        <f>C97</f>
        <v>119.8</v>
      </c>
      <c r="D96" s="25">
        <f>D97</f>
        <v>116.3</v>
      </c>
      <c r="E96" s="24">
        <f t="shared" si="2"/>
        <v>3.5</v>
      </c>
    </row>
    <row r="97" spans="1:5" ht="38.25" outlineLevel="4" x14ac:dyDescent="0.25">
      <c r="A97" s="7" t="s">
        <v>123</v>
      </c>
      <c r="B97" s="8" t="s">
        <v>124</v>
      </c>
      <c r="C97" s="25">
        <v>119.8</v>
      </c>
      <c r="D97" s="25">
        <v>116.3</v>
      </c>
      <c r="E97" s="24">
        <f t="shared" si="2"/>
        <v>3.5</v>
      </c>
    </row>
    <row r="98" spans="1:5" outlineLevel="3" x14ac:dyDescent="0.25">
      <c r="A98" s="7" t="s">
        <v>125</v>
      </c>
      <c r="B98" s="8" t="s">
        <v>121</v>
      </c>
      <c r="C98" s="25">
        <f>SUM(C99:C106)</f>
        <v>28934.6</v>
      </c>
      <c r="D98" s="25">
        <f>SUM(D99:D106)</f>
        <v>24903.100000000002</v>
      </c>
      <c r="E98" s="24">
        <f t="shared" si="2"/>
        <v>4031.4999999999964</v>
      </c>
    </row>
    <row r="99" spans="1:5" ht="87" customHeight="1" outlineLevel="4" x14ac:dyDescent="0.25">
      <c r="A99" s="7" t="s">
        <v>126</v>
      </c>
      <c r="B99" s="8" t="s">
        <v>127</v>
      </c>
      <c r="C99" s="25">
        <v>18120</v>
      </c>
      <c r="D99" s="25">
        <v>16200</v>
      </c>
      <c r="E99" s="24">
        <f t="shared" si="2"/>
        <v>1920</v>
      </c>
    </row>
    <row r="100" spans="1:5" ht="86.45" customHeight="1" outlineLevel="4" x14ac:dyDescent="0.25">
      <c r="A100" s="7" t="s">
        <v>128</v>
      </c>
      <c r="B100" s="8" t="s">
        <v>129</v>
      </c>
      <c r="C100" s="25">
        <v>1500</v>
      </c>
      <c r="D100" s="25">
        <v>1680</v>
      </c>
      <c r="E100" s="24">
        <f t="shared" si="2"/>
        <v>-180</v>
      </c>
    </row>
    <row r="101" spans="1:5" ht="25.5" outlineLevel="4" x14ac:dyDescent="0.25">
      <c r="A101" s="7" t="s">
        <v>130</v>
      </c>
      <c r="B101" s="8" t="s">
        <v>131</v>
      </c>
      <c r="C101" s="25">
        <v>0</v>
      </c>
      <c r="D101" s="25">
        <v>73.400000000000006</v>
      </c>
      <c r="E101" s="24">
        <f t="shared" si="2"/>
        <v>-73.400000000000006</v>
      </c>
    </row>
    <row r="102" spans="1:5" ht="76.5" outlineLevel="4" x14ac:dyDescent="0.25">
      <c r="A102" s="7" t="s">
        <v>629</v>
      </c>
      <c r="B102" s="8" t="s">
        <v>630</v>
      </c>
      <c r="C102" s="25">
        <v>449.1</v>
      </c>
      <c r="D102" s="25"/>
      <c r="E102" s="24">
        <f t="shared" si="2"/>
        <v>449.1</v>
      </c>
    </row>
    <row r="103" spans="1:5" ht="114.75" outlineLevel="4" x14ac:dyDescent="0.25">
      <c r="A103" s="7" t="s">
        <v>132</v>
      </c>
      <c r="B103" s="8" t="s">
        <v>133</v>
      </c>
      <c r="C103" s="25">
        <v>65</v>
      </c>
      <c r="D103" s="25">
        <v>47</v>
      </c>
      <c r="E103" s="24">
        <f t="shared" si="2"/>
        <v>18</v>
      </c>
    </row>
    <row r="104" spans="1:5" ht="63.75" outlineLevel="4" x14ac:dyDescent="0.25">
      <c r="A104" s="7" t="s">
        <v>134</v>
      </c>
      <c r="B104" s="8" t="s">
        <v>135</v>
      </c>
      <c r="C104" s="25">
        <v>6500</v>
      </c>
      <c r="D104" s="25">
        <v>4700</v>
      </c>
      <c r="E104" s="24">
        <f t="shared" si="2"/>
        <v>1800</v>
      </c>
    </row>
    <row r="105" spans="1:5" ht="63.75" outlineLevel="4" x14ac:dyDescent="0.25">
      <c r="A105" s="7" t="s">
        <v>136</v>
      </c>
      <c r="B105" s="8" t="s">
        <v>137</v>
      </c>
      <c r="C105" s="25">
        <v>2276.5</v>
      </c>
      <c r="D105" s="25">
        <v>2148.6999999999998</v>
      </c>
      <c r="E105" s="24">
        <f t="shared" si="2"/>
        <v>127.80000000000018</v>
      </c>
    </row>
    <row r="106" spans="1:5" ht="51" outlineLevel="4" x14ac:dyDescent="0.25">
      <c r="A106" s="7" t="s">
        <v>138</v>
      </c>
      <c r="B106" s="8" t="s">
        <v>139</v>
      </c>
      <c r="C106" s="25">
        <v>24</v>
      </c>
      <c r="D106" s="25">
        <v>54</v>
      </c>
      <c r="E106" s="24">
        <f t="shared" si="2"/>
        <v>-30</v>
      </c>
    </row>
    <row r="107" spans="1:5" ht="38.25" x14ac:dyDescent="0.25">
      <c r="A107" s="14" t="s">
        <v>140</v>
      </c>
      <c r="B107" s="13" t="s">
        <v>141</v>
      </c>
      <c r="C107" s="30">
        <f>C108</f>
        <v>997.59999999999991</v>
      </c>
      <c r="D107" s="30">
        <f>D108</f>
        <v>494.40000000000003</v>
      </c>
      <c r="E107" s="29">
        <f t="shared" si="2"/>
        <v>503.19999999999987</v>
      </c>
    </row>
    <row r="108" spans="1:5" ht="114.75" outlineLevel="2" x14ac:dyDescent="0.25">
      <c r="A108" s="7" t="s">
        <v>142</v>
      </c>
      <c r="B108" s="8" t="s">
        <v>143</v>
      </c>
      <c r="C108" s="25">
        <f>C109+C112+C115</f>
        <v>997.59999999999991</v>
      </c>
      <c r="D108" s="25">
        <f>D109+D112+D115</f>
        <v>494.40000000000003</v>
      </c>
      <c r="E108" s="24">
        <f t="shared" si="2"/>
        <v>503.19999999999987</v>
      </c>
    </row>
    <row r="109" spans="1:5" outlineLevel="3" x14ac:dyDescent="0.25">
      <c r="A109" s="7" t="s">
        <v>125</v>
      </c>
      <c r="B109" s="8" t="s">
        <v>143</v>
      </c>
      <c r="C109" s="25">
        <f>C110+C111</f>
        <v>167.7</v>
      </c>
      <c r="D109" s="25">
        <f>D110</f>
        <v>211.3</v>
      </c>
      <c r="E109" s="24">
        <f t="shared" si="2"/>
        <v>-43.600000000000023</v>
      </c>
    </row>
    <row r="110" spans="1:5" ht="25.5" outlineLevel="4" x14ac:dyDescent="0.25">
      <c r="A110" s="7" t="s">
        <v>144</v>
      </c>
      <c r="B110" s="8" t="s">
        <v>145</v>
      </c>
      <c r="C110" s="25">
        <v>148.19999999999999</v>
      </c>
      <c r="D110" s="25">
        <v>211.3</v>
      </c>
      <c r="E110" s="24">
        <f t="shared" si="2"/>
        <v>-63.100000000000023</v>
      </c>
    </row>
    <row r="111" spans="1:5" ht="38.25" outlineLevel="4" x14ac:dyDescent="0.25">
      <c r="A111" s="7" t="s">
        <v>146</v>
      </c>
      <c r="B111" s="8" t="s">
        <v>147</v>
      </c>
      <c r="C111" s="25">
        <v>19.5</v>
      </c>
      <c r="D111" s="25">
        <v>0</v>
      </c>
      <c r="E111" s="24">
        <f t="shared" si="2"/>
        <v>19.5</v>
      </c>
    </row>
    <row r="112" spans="1:5" ht="25.5" outlineLevel="3" x14ac:dyDescent="0.25">
      <c r="A112" s="7" t="s">
        <v>7</v>
      </c>
      <c r="B112" s="8" t="s">
        <v>143</v>
      </c>
      <c r="C112" s="25">
        <f>C113</f>
        <v>729.9</v>
      </c>
      <c r="D112" s="25">
        <f>D113</f>
        <v>283.10000000000002</v>
      </c>
      <c r="E112" s="24">
        <f t="shared" si="2"/>
        <v>446.79999999999995</v>
      </c>
    </row>
    <row r="113" spans="1:5" ht="25.5" outlineLevel="4" x14ac:dyDescent="0.25">
      <c r="A113" s="7" t="s">
        <v>144</v>
      </c>
      <c r="B113" s="8" t="s">
        <v>145</v>
      </c>
      <c r="C113" s="25">
        <v>729.9</v>
      </c>
      <c r="D113" s="25">
        <v>283.10000000000002</v>
      </c>
      <c r="E113" s="24">
        <f t="shared" si="2"/>
        <v>446.79999999999995</v>
      </c>
    </row>
    <row r="114" spans="1:5" ht="38.25" hidden="1" outlineLevel="4" x14ac:dyDescent="0.25">
      <c r="A114" s="7" t="s">
        <v>595</v>
      </c>
      <c r="B114" s="8"/>
      <c r="C114" s="25"/>
      <c r="D114" s="25"/>
      <c r="E114" s="24">
        <f t="shared" si="2"/>
        <v>0</v>
      </c>
    </row>
    <row r="115" spans="1:5" ht="38.25" outlineLevel="3" x14ac:dyDescent="0.25">
      <c r="A115" s="7" t="s">
        <v>148</v>
      </c>
      <c r="B115" s="8" t="s">
        <v>143</v>
      </c>
      <c r="C115" s="25">
        <f>C116</f>
        <v>100</v>
      </c>
      <c r="D115" s="25">
        <v>0</v>
      </c>
      <c r="E115" s="24">
        <f t="shared" si="2"/>
        <v>100</v>
      </c>
    </row>
    <row r="116" spans="1:5" ht="25.5" outlineLevel="4" x14ac:dyDescent="0.25">
      <c r="A116" s="7" t="s">
        <v>144</v>
      </c>
      <c r="B116" s="8" t="s">
        <v>145</v>
      </c>
      <c r="C116" s="25">
        <f>C117</f>
        <v>100</v>
      </c>
      <c r="D116" s="25">
        <v>0</v>
      </c>
      <c r="E116" s="24">
        <f t="shared" si="2"/>
        <v>100</v>
      </c>
    </row>
    <row r="117" spans="1:5" ht="26.45" customHeight="1" outlineLevel="2" x14ac:dyDescent="0.25">
      <c r="A117" s="7" t="s">
        <v>149</v>
      </c>
      <c r="B117" s="8" t="s">
        <v>150</v>
      </c>
      <c r="C117" s="25">
        <v>100</v>
      </c>
      <c r="D117" s="25">
        <v>0</v>
      </c>
      <c r="E117" s="24">
        <f t="shared" si="2"/>
        <v>100</v>
      </c>
    </row>
    <row r="118" spans="1:5" ht="25.5" outlineLevel="3" x14ac:dyDescent="0.25">
      <c r="A118" s="7" t="s">
        <v>7</v>
      </c>
      <c r="B118" s="8" t="s">
        <v>150</v>
      </c>
      <c r="C118" s="25">
        <v>0</v>
      </c>
      <c r="D118" s="25">
        <v>0</v>
      </c>
      <c r="E118" s="24">
        <f t="shared" si="2"/>
        <v>0</v>
      </c>
    </row>
    <row r="119" spans="1:5" outlineLevel="4" x14ac:dyDescent="0.25">
      <c r="A119" s="20" t="s">
        <v>596</v>
      </c>
      <c r="B119" s="8" t="s">
        <v>151</v>
      </c>
      <c r="C119" s="25">
        <v>0</v>
      </c>
      <c r="D119" s="25">
        <v>0</v>
      </c>
      <c r="E119" s="24">
        <f t="shared" si="2"/>
        <v>0</v>
      </c>
    </row>
    <row r="120" spans="1:5" ht="25.5" outlineLevel="4" x14ac:dyDescent="0.25">
      <c r="A120" s="7" t="s">
        <v>597</v>
      </c>
      <c r="B120" s="8" t="s">
        <v>152</v>
      </c>
      <c r="C120" s="25">
        <v>0</v>
      </c>
      <c r="D120" s="25">
        <v>0</v>
      </c>
      <c r="E120" s="24">
        <f t="shared" si="2"/>
        <v>0</v>
      </c>
    </row>
    <row r="121" spans="1:5" ht="25.5" x14ac:dyDescent="0.25">
      <c r="A121" s="14" t="s">
        <v>153</v>
      </c>
      <c r="B121" s="13" t="s">
        <v>154</v>
      </c>
      <c r="C121" s="30">
        <f>C122+C130+C152</f>
        <v>125951.14000000001</v>
      </c>
      <c r="D121" s="30">
        <f>D122+D130+D152</f>
        <v>108956.7</v>
      </c>
      <c r="E121" s="29">
        <f t="shared" si="2"/>
        <v>16994.440000000017</v>
      </c>
    </row>
    <row r="122" spans="1:5" ht="40.5" outlineLevel="1" x14ac:dyDescent="0.25">
      <c r="A122" s="12" t="s">
        <v>155</v>
      </c>
      <c r="B122" s="10" t="s">
        <v>156</v>
      </c>
      <c r="C122" s="27">
        <f>C123</f>
        <v>58856.5</v>
      </c>
      <c r="D122" s="27">
        <f>D123</f>
        <v>53433.1</v>
      </c>
      <c r="E122" s="26">
        <f t="shared" si="2"/>
        <v>5423.4000000000015</v>
      </c>
    </row>
    <row r="123" spans="1:5" ht="38.25" outlineLevel="2" x14ac:dyDescent="0.25">
      <c r="A123" s="7" t="s">
        <v>86</v>
      </c>
      <c r="B123" s="8" t="s">
        <v>157</v>
      </c>
      <c r="C123" s="25">
        <f>C124</f>
        <v>58856.5</v>
      </c>
      <c r="D123" s="25">
        <f>D124</f>
        <v>53433.1</v>
      </c>
      <c r="E123" s="24">
        <f t="shared" si="2"/>
        <v>5423.4000000000015</v>
      </c>
    </row>
    <row r="124" spans="1:5" ht="38.25" outlineLevel="3" x14ac:dyDescent="0.25">
      <c r="A124" s="7" t="s">
        <v>148</v>
      </c>
      <c r="B124" s="8" t="s">
        <v>157</v>
      </c>
      <c r="C124" s="25">
        <f>SUM(C125:C129)</f>
        <v>58856.5</v>
      </c>
      <c r="D124" s="25">
        <f>SUM(D125:D129)</f>
        <v>53433.1</v>
      </c>
      <c r="E124" s="24">
        <f t="shared" si="2"/>
        <v>5423.4000000000015</v>
      </c>
    </row>
    <row r="125" spans="1:5" ht="63.75" outlineLevel="4" x14ac:dyDescent="0.25">
      <c r="A125" s="7" t="s">
        <v>56</v>
      </c>
      <c r="B125" s="8" t="s">
        <v>158</v>
      </c>
      <c r="C125" s="25">
        <v>6055.3</v>
      </c>
      <c r="D125" s="25">
        <v>4374.3999999999996</v>
      </c>
      <c r="E125" s="24">
        <f t="shared" si="2"/>
        <v>1680.9000000000005</v>
      </c>
    </row>
    <row r="126" spans="1:5" ht="63.75" outlineLevel="4" x14ac:dyDescent="0.25">
      <c r="A126" s="7" t="s">
        <v>58</v>
      </c>
      <c r="B126" s="8" t="s">
        <v>159</v>
      </c>
      <c r="C126" s="25">
        <v>125</v>
      </c>
      <c r="D126" s="25">
        <v>20.5</v>
      </c>
      <c r="E126" s="24">
        <f t="shared" si="2"/>
        <v>104.5</v>
      </c>
    </row>
    <row r="127" spans="1:5" ht="63.75" outlineLevel="4" x14ac:dyDescent="0.25">
      <c r="A127" s="7" t="s">
        <v>160</v>
      </c>
      <c r="B127" s="8" t="s">
        <v>161</v>
      </c>
      <c r="C127" s="25">
        <v>2462</v>
      </c>
      <c r="D127" s="25">
        <v>12355.9</v>
      </c>
      <c r="E127" s="24">
        <f t="shared" si="2"/>
        <v>-9893.9</v>
      </c>
    </row>
    <row r="128" spans="1:5" ht="51" outlineLevel="4" x14ac:dyDescent="0.25">
      <c r="A128" s="7" t="s">
        <v>162</v>
      </c>
      <c r="B128" s="8" t="s">
        <v>163</v>
      </c>
      <c r="C128" s="25">
        <v>129.6</v>
      </c>
      <c r="D128" s="25">
        <v>650.29999999999995</v>
      </c>
      <c r="E128" s="24">
        <f t="shared" si="2"/>
        <v>-520.69999999999993</v>
      </c>
    </row>
    <row r="129" spans="1:5" ht="89.25" outlineLevel="4" x14ac:dyDescent="0.25">
      <c r="A129" s="7" t="s">
        <v>66</v>
      </c>
      <c r="B129" s="8" t="s">
        <v>164</v>
      </c>
      <c r="C129" s="25">
        <v>50084.6</v>
      </c>
      <c r="D129" s="25">
        <v>36032</v>
      </c>
      <c r="E129" s="24">
        <f t="shared" si="2"/>
        <v>14052.599999999999</v>
      </c>
    </row>
    <row r="130" spans="1:5" ht="40.5" outlineLevel="1" x14ac:dyDescent="0.25">
      <c r="A130" s="12" t="s">
        <v>165</v>
      </c>
      <c r="B130" s="10" t="s">
        <v>166</v>
      </c>
      <c r="C130" s="27">
        <f>C131+C142</f>
        <v>55633.04</v>
      </c>
      <c r="D130" s="27">
        <f>D131+D142</f>
        <v>51177.299999999996</v>
      </c>
      <c r="E130" s="26">
        <f t="shared" si="2"/>
        <v>4455.7400000000052</v>
      </c>
    </row>
    <row r="131" spans="1:5" ht="38.25" outlineLevel="2" x14ac:dyDescent="0.25">
      <c r="A131" s="7" t="s">
        <v>167</v>
      </c>
      <c r="B131" s="8" t="s">
        <v>168</v>
      </c>
      <c r="C131" s="25">
        <f>C132</f>
        <v>29805.14</v>
      </c>
      <c r="D131" s="25">
        <f>D132</f>
        <v>28499.599999999999</v>
      </c>
      <c r="E131" s="24">
        <f t="shared" si="2"/>
        <v>1305.5400000000009</v>
      </c>
    </row>
    <row r="132" spans="1:5" ht="38.25" outlineLevel="3" x14ac:dyDescent="0.25">
      <c r="A132" s="7" t="s">
        <v>148</v>
      </c>
      <c r="B132" s="8" t="s">
        <v>168</v>
      </c>
      <c r="C132" s="25">
        <f>SUM(C133:C141)</f>
        <v>29805.14</v>
      </c>
      <c r="D132" s="25">
        <f>SUM(D133:D141)</f>
        <v>28499.599999999999</v>
      </c>
      <c r="E132" s="24">
        <f t="shared" si="2"/>
        <v>1305.5400000000009</v>
      </c>
    </row>
    <row r="133" spans="1:5" ht="63.75" outlineLevel="4" x14ac:dyDescent="0.25">
      <c r="A133" s="7" t="s">
        <v>56</v>
      </c>
      <c r="B133" s="8" t="s">
        <v>169</v>
      </c>
      <c r="C133" s="25">
        <v>6613.2</v>
      </c>
      <c r="D133" s="25">
        <v>5176.8999999999996</v>
      </c>
      <c r="E133" s="24">
        <f t="shared" si="2"/>
        <v>1436.3000000000002</v>
      </c>
    </row>
    <row r="134" spans="1:5" ht="63.75" outlineLevel="4" x14ac:dyDescent="0.25">
      <c r="A134" s="7" t="s">
        <v>58</v>
      </c>
      <c r="B134" s="8" t="s">
        <v>170</v>
      </c>
      <c r="C134" s="25">
        <v>110.8</v>
      </c>
      <c r="D134" s="25">
        <v>15</v>
      </c>
      <c r="E134" s="24">
        <f t="shared" si="2"/>
        <v>95.8</v>
      </c>
    </row>
    <row r="135" spans="1:5" ht="38.25" outlineLevel="4" x14ac:dyDescent="0.25">
      <c r="A135" s="7" t="s">
        <v>171</v>
      </c>
      <c r="B135" s="8" t="s">
        <v>172</v>
      </c>
      <c r="C135" s="25">
        <v>504.3</v>
      </c>
      <c r="D135" s="25">
        <v>2257</v>
      </c>
      <c r="E135" s="24">
        <f t="shared" si="2"/>
        <v>-1752.7</v>
      </c>
    </row>
    <row r="136" spans="1:5" ht="63.75" outlineLevel="4" x14ac:dyDescent="0.25">
      <c r="A136" s="7" t="s">
        <v>173</v>
      </c>
      <c r="B136" s="8" t="s">
        <v>174</v>
      </c>
      <c r="C136" s="25">
        <v>0</v>
      </c>
      <c r="D136" s="25">
        <v>5</v>
      </c>
      <c r="E136" s="24">
        <f t="shared" si="2"/>
        <v>-5</v>
      </c>
    </row>
    <row r="137" spans="1:5" ht="25.5" outlineLevel="4" x14ac:dyDescent="0.25">
      <c r="A137" s="7" t="s">
        <v>175</v>
      </c>
      <c r="B137" s="8" t="s">
        <v>176</v>
      </c>
      <c r="C137" s="25">
        <v>71.34</v>
      </c>
      <c r="D137" s="25">
        <v>49.8</v>
      </c>
      <c r="E137" s="24">
        <f t="shared" ref="E137:E198" si="3">C137-D137</f>
        <v>21.540000000000006</v>
      </c>
    </row>
    <row r="138" spans="1:5" ht="38.25" outlineLevel="4" x14ac:dyDescent="0.25">
      <c r="A138" s="7" t="s">
        <v>177</v>
      </c>
      <c r="B138" s="8" t="s">
        <v>178</v>
      </c>
      <c r="C138" s="25"/>
      <c r="D138" s="25">
        <v>385.6</v>
      </c>
      <c r="E138" s="24">
        <f t="shared" si="3"/>
        <v>-385.6</v>
      </c>
    </row>
    <row r="139" spans="1:5" ht="63.75" outlineLevel="4" x14ac:dyDescent="0.25">
      <c r="A139" s="7" t="s">
        <v>160</v>
      </c>
      <c r="B139" s="8" t="s">
        <v>179</v>
      </c>
      <c r="C139" s="25"/>
      <c r="D139" s="25">
        <v>5050.3</v>
      </c>
      <c r="E139" s="24">
        <f t="shared" si="3"/>
        <v>-5050.3</v>
      </c>
    </row>
    <row r="140" spans="1:5" ht="51" outlineLevel="4" x14ac:dyDescent="0.25">
      <c r="A140" s="7" t="s">
        <v>180</v>
      </c>
      <c r="B140" s="8" t="s">
        <v>181</v>
      </c>
      <c r="C140" s="25"/>
      <c r="D140" s="25">
        <v>265.8</v>
      </c>
      <c r="E140" s="24">
        <f t="shared" si="3"/>
        <v>-265.8</v>
      </c>
    </row>
    <row r="141" spans="1:5" ht="89.25" outlineLevel="4" x14ac:dyDescent="0.25">
      <c r="A141" s="7" t="s">
        <v>66</v>
      </c>
      <c r="B141" s="8" t="s">
        <v>182</v>
      </c>
      <c r="C141" s="25">
        <v>22505.5</v>
      </c>
      <c r="D141" s="25">
        <v>15294.2</v>
      </c>
      <c r="E141" s="24">
        <f t="shared" si="3"/>
        <v>7211.2999999999993</v>
      </c>
    </row>
    <row r="142" spans="1:5" ht="25.5" outlineLevel="2" x14ac:dyDescent="0.25">
      <c r="A142" s="7" t="s">
        <v>183</v>
      </c>
      <c r="B142" s="8" t="s">
        <v>184</v>
      </c>
      <c r="C142" s="25">
        <f>C143</f>
        <v>25827.9</v>
      </c>
      <c r="D142" s="25">
        <f>D143</f>
        <v>22677.699999999997</v>
      </c>
      <c r="E142" s="24">
        <f t="shared" si="3"/>
        <v>3150.2000000000044</v>
      </c>
    </row>
    <row r="143" spans="1:5" ht="38.25" outlineLevel="3" x14ac:dyDescent="0.25">
      <c r="A143" s="7" t="s">
        <v>148</v>
      </c>
      <c r="B143" s="8" t="s">
        <v>184</v>
      </c>
      <c r="C143" s="25">
        <f>SUM(C144:C149)</f>
        <v>25827.9</v>
      </c>
      <c r="D143" s="25">
        <f>SUM(D144:D149)</f>
        <v>22677.699999999997</v>
      </c>
      <c r="E143" s="24">
        <f t="shared" si="3"/>
        <v>3150.2000000000044</v>
      </c>
    </row>
    <row r="144" spans="1:5" ht="63.75" outlineLevel="4" x14ac:dyDescent="0.25">
      <c r="A144" s="7" t="s">
        <v>56</v>
      </c>
      <c r="B144" s="8" t="s">
        <v>185</v>
      </c>
      <c r="C144" s="25">
        <v>4746.5</v>
      </c>
      <c r="D144" s="25">
        <v>3116.7</v>
      </c>
      <c r="E144" s="24">
        <f t="shared" si="3"/>
        <v>1629.8000000000002</v>
      </c>
    </row>
    <row r="145" spans="1:5" ht="63.75" outlineLevel="4" x14ac:dyDescent="0.25">
      <c r="A145" s="7" t="s">
        <v>58</v>
      </c>
      <c r="B145" s="8" t="s">
        <v>186</v>
      </c>
      <c r="C145" s="25">
        <v>72.400000000000006</v>
      </c>
      <c r="D145" s="25">
        <v>4.7</v>
      </c>
      <c r="E145" s="24">
        <f t="shared" si="3"/>
        <v>67.7</v>
      </c>
    </row>
    <row r="146" spans="1:5" ht="63.75" outlineLevel="4" x14ac:dyDescent="0.25">
      <c r="A146" s="7" t="s">
        <v>160</v>
      </c>
      <c r="B146" s="8" t="s">
        <v>187</v>
      </c>
      <c r="C146" s="25">
        <v>0</v>
      </c>
      <c r="D146" s="25">
        <v>5232.8999999999996</v>
      </c>
      <c r="E146" s="24">
        <f t="shared" si="3"/>
        <v>-5232.8999999999996</v>
      </c>
    </row>
    <row r="147" spans="1:5" ht="25.5" outlineLevel="4" x14ac:dyDescent="0.25">
      <c r="A147" s="7" t="s">
        <v>188</v>
      </c>
      <c r="B147" s="8" t="s">
        <v>189</v>
      </c>
      <c r="C147" s="25">
        <v>0</v>
      </c>
      <c r="D147" s="25">
        <v>100</v>
      </c>
      <c r="E147" s="24">
        <f t="shared" si="3"/>
        <v>-100</v>
      </c>
    </row>
    <row r="148" spans="1:5" ht="51" outlineLevel="4" x14ac:dyDescent="0.25">
      <c r="A148" s="7" t="s">
        <v>162</v>
      </c>
      <c r="B148" s="8" t="s">
        <v>190</v>
      </c>
      <c r="C148" s="25">
        <v>0</v>
      </c>
      <c r="D148" s="25">
        <v>275.39999999999998</v>
      </c>
      <c r="E148" s="24">
        <f t="shared" si="3"/>
        <v>-275.39999999999998</v>
      </c>
    </row>
    <row r="149" spans="1:5" ht="89.25" outlineLevel="4" x14ac:dyDescent="0.25">
      <c r="A149" s="7" t="s">
        <v>66</v>
      </c>
      <c r="B149" s="8" t="s">
        <v>191</v>
      </c>
      <c r="C149" s="25">
        <v>21009</v>
      </c>
      <c r="D149" s="25">
        <v>13948</v>
      </c>
      <c r="E149" s="24">
        <f t="shared" si="3"/>
        <v>7061</v>
      </c>
    </row>
    <row r="150" spans="1:5" ht="64.5" hidden="1" outlineLevel="4" x14ac:dyDescent="0.25">
      <c r="A150" s="21" t="s">
        <v>598</v>
      </c>
      <c r="B150" s="8"/>
      <c r="C150" s="25"/>
      <c r="D150" s="25"/>
      <c r="E150" s="24">
        <f t="shared" si="3"/>
        <v>0</v>
      </c>
    </row>
    <row r="151" spans="1:5" ht="39" hidden="1" outlineLevel="4" x14ac:dyDescent="0.25">
      <c r="A151" s="22" t="s">
        <v>599</v>
      </c>
      <c r="B151" s="8"/>
      <c r="C151" s="25"/>
      <c r="D151" s="25"/>
      <c r="E151" s="24">
        <f t="shared" si="3"/>
        <v>0</v>
      </c>
    </row>
    <row r="152" spans="1:5" ht="40.5" outlineLevel="1" x14ac:dyDescent="0.25">
      <c r="A152" s="12" t="s">
        <v>192</v>
      </c>
      <c r="B152" s="10" t="s">
        <v>193</v>
      </c>
      <c r="C152" s="27">
        <f>C153+C159+C162</f>
        <v>11461.6</v>
      </c>
      <c r="D152" s="27">
        <f>D153+D159</f>
        <v>4346.3</v>
      </c>
      <c r="E152" s="26">
        <f t="shared" si="3"/>
        <v>7115.3</v>
      </c>
    </row>
    <row r="153" spans="1:5" ht="38.25" outlineLevel="2" x14ac:dyDescent="0.25">
      <c r="A153" s="7" t="s">
        <v>194</v>
      </c>
      <c r="B153" s="8" t="s">
        <v>195</v>
      </c>
      <c r="C153" s="25">
        <f>C154</f>
        <v>3500</v>
      </c>
      <c r="D153" s="25">
        <f>D154</f>
        <v>2722.2000000000003</v>
      </c>
      <c r="E153" s="24">
        <f t="shared" si="3"/>
        <v>777.79999999999973</v>
      </c>
    </row>
    <row r="154" spans="1:5" ht="38.25" outlineLevel="3" x14ac:dyDescent="0.25">
      <c r="A154" s="7" t="s">
        <v>148</v>
      </c>
      <c r="B154" s="8" t="s">
        <v>195</v>
      </c>
      <c r="C154" s="25">
        <f>SUM(C155:C158)</f>
        <v>3500</v>
      </c>
      <c r="D154" s="25">
        <f>SUM(D155:D158)</f>
        <v>2722.2000000000003</v>
      </c>
      <c r="E154" s="24">
        <f t="shared" si="3"/>
        <v>777.79999999999973</v>
      </c>
    </row>
    <row r="155" spans="1:5" outlineLevel="4" x14ac:dyDescent="0.25">
      <c r="A155" s="7" t="s">
        <v>196</v>
      </c>
      <c r="B155" s="8" t="s">
        <v>197</v>
      </c>
      <c r="C155" s="25"/>
      <c r="D155" s="25">
        <v>1297.5</v>
      </c>
      <c r="E155" s="24">
        <f t="shared" si="3"/>
        <v>-1297.5</v>
      </c>
    </row>
    <row r="156" spans="1:5" ht="38.25" outlineLevel="4" x14ac:dyDescent="0.25">
      <c r="A156" s="7" t="s">
        <v>198</v>
      </c>
      <c r="B156" s="8" t="s">
        <v>199</v>
      </c>
      <c r="C156" s="25">
        <v>3500</v>
      </c>
      <c r="D156" s="25">
        <v>833.5</v>
      </c>
      <c r="E156" s="24">
        <f t="shared" si="3"/>
        <v>2666.5</v>
      </c>
    </row>
    <row r="157" spans="1:5" ht="63.75" outlineLevel="4" x14ac:dyDescent="0.25">
      <c r="A157" s="7" t="s">
        <v>200</v>
      </c>
      <c r="B157" s="8" t="s">
        <v>201</v>
      </c>
      <c r="C157" s="25">
        <v>0</v>
      </c>
      <c r="D157" s="25">
        <v>269.8</v>
      </c>
      <c r="E157" s="24">
        <f t="shared" si="3"/>
        <v>-269.8</v>
      </c>
    </row>
    <row r="158" spans="1:5" ht="38.25" outlineLevel="4" x14ac:dyDescent="0.25">
      <c r="A158" s="7" t="s">
        <v>202</v>
      </c>
      <c r="B158" s="8" t="s">
        <v>203</v>
      </c>
      <c r="C158" s="25">
        <v>0</v>
      </c>
      <c r="D158" s="25">
        <v>321.39999999999998</v>
      </c>
      <c r="E158" s="24">
        <f t="shared" si="3"/>
        <v>-321.39999999999998</v>
      </c>
    </row>
    <row r="159" spans="1:5" ht="25.5" outlineLevel="2" x14ac:dyDescent="0.25">
      <c r="A159" s="7" t="s">
        <v>204</v>
      </c>
      <c r="B159" s="8" t="s">
        <v>205</v>
      </c>
      <c r="C159" s="25">
        <f>C160</f>
        <v>3868.5</v>
      </c>
      <c r="D159" s="25">
        <f>D160</f>
        <v>1624.1</v>
      </c>
      <c r="E159" s="24">
        <f t="shared" si="3"/>
        <v>2244.4</v>
      </c>
    </row>
    <row r="160" spans="1:5" ht="38.25" outlineLevel="3" x14ac:dyDescent="0.25">
      <c r="A160" s="7" t="s">
        <v>148</v>
      </c>
      <c r="B160" s="8" t="s">
        <v>205</v>
      </c>
      <c r="C160" s="25">
        <f>C161</f>
        <v>3868.5</v>
      </c>
      <c r="D160" s="25">
        <f>D161</f>
        <v>1624.1</v>
      </c>
      <c r="E160" s="24">
        <f t="shared" si="3"/>
        <v>2244.4</v>
      </c>
    </row>
    <row r="161" spans="1:5" ht="25.5" outlineLevel="4" x14ac:dyDescent="0.25">
      <c r="A161" s="7" t="s">
        <v>206</v>
      </c>
      <c r="B161" s="8" t="s">
        <v>207</v>
      </c>
      <c r="C161" s="25">
        <v>3868.5</v>
      </c>
      <c r="D161" s="25">
        <v>1624.1</v>
      </c>
      <c r="E161" s="24">
        <f t="shared" si="3"/>
        <v>2244.4</v>
      </c>
    </row>
    <row r="162" spans="1:5" outlineLevel="4" x14ac:dyDescent="0.25">
      <c r="A162" s="7" t="s">
        <v>631</v>
      </c>
      <c r="B162" s="8" t="s">
        <v>632</v>
      </c>
      <c r="C162" s="25">
        <f>C163</f>
        <v>4093.1</v>
      </c>
      <c r="D162" s="25">
        <v>0</v>
      </c>
      <c r="E162" s="24">
        <f t="shared" si="3"/>
        <v>4093.1</v>
      </c>
    </row>
    <row r="163" spans="1:5" ht="38.25" outlineLevel="4" x14ac:dyDescent="0.25">
      <c r="A163" s="7" t="s">
        <v>148</v>
      </c>
      <c r="B163" s="8" t="s">
        <v>632</v>
      </c>
      <c r="C163" s="25">
        <f>C164</f>
        <v>4093.1</v>
      </c>
      <c r="D163" s="25">
        <v>0</v>
      </c>
      <c r="E163" s="24">
        <f t="shared" si="3"/>
        <v>4093.1</v>
      </c>
    </row>
    <row r="164" spans="1:5" ht="25.5" outlineLevel="4" x14ac:dyDescent="0.25">
      <c r="A164" s="7" t="s">
        <v>633</v>
      </c>
      <c r="B164" s="8" t="s">
        <v>634</v>
      </c>
      <c r="C164" s="25">
        <v>4093.1</v>
      </c>
      <c r="D164" s="25">
        <v>0</v>
      </c>
      <c r="E164" s="24">
        <f t="shared" si="3"/>
        <v>4093.1</v>
      </c>
    </row>
    <row r="165" spans="1:5" ht="38.25" x14ac:dyDescent="0.25">
      <c r="A165" s="14" t="s">
        <v>208</v>
      </c>
      <c r="B165" s="13" t="s">
        <v>209</v>
      </c>
      <c r="C165" s="30">
        <f t="shared" ref="C165:D167" si="4">C166</f>
        <v>627.5</v>
      </c>
      <c r="D165" s="30">
        <f t="shared" si="4"/>
        <v>500</v>
      </c>
      <c r="E165" s="29">
        <f t="shared" si="3"/>
        <v>127.5</v>
      </c>
    </row>
    <row r="166" spans="1:5" ht="76.5" outlineLevel="2" x14ac:dyDescent="0.25">
      <c r="A166" s="7" t="s">
        <v>210</v>
      </c>
      <c r="B166" s="8" t="s">
        <v>211</v>
      </c>
      <c r="C166" s="25">
        <f t="shared" si="4"/>
        <v>627.5</v>
      </c>
      <c r="D166" s="25">
        <f t="shared" si="4"/>
        <v>500</v>
      </c>
      <c r="E166" s="24">
        <f t="shared" si="3"/>
        <v>127.5</v>
      </c>
    </row>
    <row r="167" spans="1:5" ht="25.5" outlineLevel="3" x14ac:dyDescent="0.25">
      <c r="A167" s="7" t="s">
        <v>7</v>
      </c>
      <c r="B167" s="8" t="s">
        <v>211</v>
      </c>
      <c r="C167" s="25">
        <f t="shared" si="4"/>
        <v>627.5</v>
      </c>
      <c r="D167" s="25">
        <f t="shared" si="4"/>
        <v>500</v>
      </c>
      <c r="E167" s="24">
        <f t="shared" si="3"/>
        <v>127.5</v>
      </c>
    </row>
    <row r="168" spans="1:5" ht="38.25" outlineLevel="4" x14ac:dyDescent="0.25">
      <c r="A168" s="7" t="s">
        <v>212</v>
      </c>
      <c r="B168" s="8" t="s">
        <v>213</v>
      </c>
      <c r="C168" s="25">
        <v>627.5</v>
      </c>
      <c r="D168" s="25">
        <v>500</v>
      </c>
      <c r="E168" s="24">
        <f t="shared" si="3"/>
        <v>127.5</v>
      </c>
    </row>
    <row r="169" spans="1:5" ht="25.5" x14ac:dyDescent="0.25">
      <c r="A169" s="14" t="s">
        <v>214</v>
      </c>
      <c r="B169" s="13" t="s">
        <v>215</v>
      </c>
      <c r="C169" s="30">
        <f>C170+C176+C180</f>
        <v>26588.699999999997</v>
      </c>
      <c r="D169" s="30">
        <f>D170+D176+D180</f>
        <v>14379.9</v>
      </c>
      <c r="E169" s="29">
        <f t="shared" si="3"/>
        <v>12208.799999999997</v>
      </c>
    </row>
    <row r="170" spans="1:5" ht="67.5" outlineLevel="1" x14ac:dyDescent="0.25">
      <c r="A170" s="12" t="s">
        <v>216</v>
      </c>
      <c r="B170" s="10" t="s">
        <v>217</v>
      </c>
      <c r="C170" s="27">
        <f>C171</f>
        <v>19606.3</v>
      </c>
      <c r="D170" s="27">
        <f>D171</f>
        <v>7212.0999999999995</v>
      </c>
      <c r="E170" s="26">
        <f t="shared" si="3"/>
        <v>12394.2</v>
      </c>
    </row>
    <row r="171" spans="1:5" ht="51" outlineLevel="2" x14ac:dyDescent="0.25">
      <c r="A171" s="7" t="s">
        <v>218</v>
      </c>
      <c r="B171" s="8" t="s">
        <v>219</v>
      </c>
      <c r="C171" s="25">
        <f>C172</f>
        <v>19606.3</v>
      </c>
      <c r="D171" s="25">
        <f>D172</f>
        <v>7212.0999999999995</v>
      </c>
      <c r="E171" s="24">
        <f t="shared" si="3"/>
        <v>12394.2</v>
      </c>
    </row>
    <row r="172" spans="1:5" outlineLevel="3" x14ac:dyDescent="0.25">
      <c r="A172" s="7" t="s">
        <v>125</v>
      </c>
      <c r="B172" s="8" t="s">
        <v>219</v>
      </c>
      <c r="C172" s="25">
        <f>SUM(C173:C175)</f>
        <v>19606.3</v>
      </c>
      <c r="D172" s="25">
        <f>SUM(D174:D175)</f>
        <v>7212.0999999999995</v>
      </c>
      <c r="E172" s="24">
        <f t="shared" si="3"/>
        <v>12394.2</v>
      </c>
    </row>
    <row r="173" spans="1:5" ht="51" outlineLevel="3" x14ac:dyDescent="0.25">
      <c r="A173" s="7" t="s">
        <v>635</v>
      </c>
      <c r="B173" s="8" t="s">
        <v>636</v>
      </c>
      <c r="C173" s="25">
        <v>19474</v>
      </c>
      <c r="D173" s="25">
        <v>0</v>
      </c>
      <c r="E173" s="24">
        <f t="shared" si="3"/>
        <v>19474</v>
      </c>
    </row>
    <row r="174" spans="1:5" ht="76.5" outlineLevel="4" x14ac:dyDescent="0.25">
      <c r="A174" s="7" t="s">
        <v>220</v>
      </c>
      <c r="B174" s="8" t="s">
        <v>221</v>
      </c>
      <c r="C174" s="25">
        <v>0</v>
      </c>
      <c r="D174" s="25">
        <v>7085.9</v>
      </c>
      <c r="E174" s="24">
        <f t="shared" si="3"/>
        <v>-7085.9</v>
      </c>
    </row>
    <row r="175" spans="1:5" ht="89.25" outlineLevel="4" x14ac:dyDescent="0.25">
      <c r="A175" s="7" t="s">
        <v>222</v>
      </c>
      <c r="B175" s="8" t="s">
        <v>223</v>
      </c>
      <c r="C175" s="25">
        <v>132.30000000000001</v>
      </c>
      <c r="D175" s="25">
        <v>126.2</v>
      </c>
      <c r="E175" s="24">
        <f t="shared" si="3"/>
        <v>6.1000000000000085</v>
      </c>
    </row>
    <row r="176" spans="1:5" ht="40.5" outlineLevel="1" x14ac:dyDescent="0.25">
      <c r="A176" s="12" t="s">
        <v>224</v>
      </c>
      <c r="B176" s="10" t="s">
        <v>225</v>
      </c>
      <c r="C176" s="27">
        <f t="shared" ref="C176:D178" si="5">C177</f>
        <v>5.8</v>
      </c>
      <c r="D176" s="27">
        <f t="shared" si="5"/>
        <v>0</v>
      </c>
      <c r="E176" s="26">
        <f t="shared" si="3"/>
        <v>5.8</v>
      </c>
    </row>
    <row r="177" spans="1:5" ht="63.75" outlineLevel="2" x14ac:dyDescent="0.25">
      <c r="A177" s="7" t="s">
        <v>226</v>
      </c>
      <c r="B177" s="8" t="s">
        <v>227</v>
      </c>
      <c r="C177" s="25">
        <f t="shared" si="5"/>
        <v>5.8</v>
      </c>
      <c r="D177" s="25">
        <f t="shared" si="5"/>
        <v>0</v>
      </c>
      <c r="E177" s="24">
        <f t="shared" si="3"/>
        <v>5.8</v>
      </c>
    </row>
    <row r="178" spans="1:5" ht="25.5" outlineLevel="3" x14ac:dyDescent="0.25">
      <c r="A178" s="7" t="s">
        <v>7</v>
      </c>
      <c r="B178" s="8" t="s">
        <v>227</v>
      </c>
      <c r="C178" s="25">
        <f t="shared" si="5"/>
        <v>5.8</v>
      </c>
      <c r="D178" s="25">
        <f t="shared" si="5"/>
        <v>0</v>
      </c>
      <c r="E178" s="24">
        <f t="shared" si="3"/>
        <v>5.8</v>
      </c>
    </row>
    <row r="179" spans="1:5" ht="52.9" customHeight="1" outlineLevel="4" x14ac:dyDescent="0.25">
      <c r="A179" s="7" t="s">
        <v>228</v>
      </c>
      <c r="B179" s="8" t="s">
        <v>229</v>
      </c>
      <c r="C179" s="25">
        <v>5.8</v>
      </c>
      <c r="D179" s="25">
        <v>0</v>
      </c>
      <c r="E179" s="24">
        <f t="shared" si="3"/>
        <v>5.8</v>
      </c>
    </row>
    <row r="180" spans="1:5" ht="27" outlineLevel="1" x14ac:dyDescent="0.25">
      <c r="A180" s="12" t="s">
        <v>230</v>
      </c>
      <c r="B180" s="10" t="s">
        <v>231</v>
      </c>
      <c r="C180" s="27">
        <f>C181</f>
        <v>6976.5999999999995</v>
      </c>
      <c r="D180" s="27">
        <f>D181</f>
        <v>7167.8</v>
      </c>
      <c r="E180" s="26">
        <f t="shared" si="3"/>
        <v>-191.20000000000073</v>
      </c>
    </row>
    <row r="181" spans="1:5" ht="38.25" outlineLevel="2" x14ac:dyDescent="0.25">
      <c r="A181" s="7" t="s">
        <v>232</v>
      </c>
      <c r="B181" s="8" t="s">
        <v>233</v>
      </c>
      <c r="C181" s="25">
        <f>C182</f>
        <v>6976.5999999999995</v>
      </c>
      <c r="D181" s="25">
        <f>D182</f>
        <v>7167.8</v>
      </c>
      <c r="E181" s="24">
        <f t="shared" si="3"/>
        <v>-191.20000000000073</v>
      </c>
    </row>
    <row r="182" spans="1:5" outlineLevel="3" x14ac:dyDescent="0.25">
      <c r="A182" s="7" t="s">
        <v>125</v>
      </c>
      <c r="B182" s="8" t="s">
        <v>233</v>
      </c>
      <c r="C182" s="25">
        <f>SUM(C183:C184)</f>
        <v>6976.5999999999995</v>
      </c>
      <c r="D182" s="25">
        <f>SUM(D183:D184)</f>
        <v>7167.8</v>
      </c>
      <c r="E182" s="24">
        <f t="shared" si="3"/>
        <v>-191.20000000000073</v>
      </c>
    </row>
    <row r="183" spans="1:5" ht="25.5" outlineLevel="4" x14ac:dyDescent="0.25">
      <c r="A183" s="7" t="s">
        <v>234</v>
      </c>
      <c r="B183" s="8" t="s">
        <v>235</v>
      </c>
      <c r="C183" s="25">
        <v>1862.7</v>
      </c>
      <c r="D183" s="25">
        <v>869.8</v>
      </c>
      <c r="E183" s="24">
        <f t="shared" si="3"/>
        <v>992.90000000000009</v>
      </c>
    </row>
    <row r="184" spans="1:5" ht="102" outlineLevel="4" x14ac:dyDescent="0.25">
      <c r="A184" s="7" t="s">
        <v>236</v>
      </c>
      <c r="B184" s="8" t="s">
        <v>237</v>
      </c>
      <c r="C184" s="25">
        <v>5113.8999999999996</v>
      </c>
      <c r="D184" s="25">
        <v>6298</v>
      </c>
      <c r="E184" s="24">
        <f t="shared" si="3"/>
        <v>-1184.1000000000004</v>
      </c>
    </row>
    <row r="185" spans="1:5" ht="51" x14ac:dyDescent="0.25">
      <c r="A185" s="14" t="s">
        <v>238</v>
      </c>
      <c r="B185" s="13" t="s">
        <v>239</v>
      </c>
      <c r="C185" s="30">
        <f>C186+C190+C195</f>
        <v>689.6</v>
      </c>
      <c r="D185" s="30">
        <f>D186+D190+D195</f>
        <v>1159.5999999999999</v>
      </c>
      <c r="E185" s="29">
        <f t="shared" si="3"/>
        <v>-469.99999999999989</v>
      </c>
    </row>
    <row r="186" spans="1:5" ht="27" outlineLevel="1" x14ac:dyDescent="0.25">
      <c r="A186" s="12" t="s">
        <v>240</v>
      </c>
      <c r="B186" s="10" t="s">
        <v>241</v>
      </c>
      <c r="C186" s="27">
        <f t="shared" ref="C186:D188" si="6">C187</f>
        <v>39.6</v>
      </c>
      <c r="D186" s="27">
        <f t="shared" si="6"/>
        <v>539.6</v>
      </c>
      <c r="E186" s="26">
        <f t="shared" si="3"/>
        <v>-500</v>
      </c>
    </row>
    <row r="187" spans="1:5" ht="51" outlineLevel="2" x14ac:dyDescent="0.25">
      <c r="A187" s="7" t="s">
        <v>242</v>
      </c>
      <c r="B187" s="8" t="s">
        <v>243</v>
      </c>
      <c r="C187" s="25">
        <f t="shared" si="6"/>
        <v>39.6</v>
      </c>
      <c r="D187" s="25">
        <f t="shared" si="6"/>
        <v>539.6</v>
      </c>
      <c r="E187" s="24">
        <f t="shared" si="3"/>
        <v>-500</v>
      </c>
    </row>
    <row r="188" spans="1:5" outlineLevel="3" x14ac:dyDescent="0.25">
      <c r="A188" s="7" t="s">
        <v>125</v>
      </c>
      <c r="B188" s="8" t="s">
        <v>243</v>
      </c>
      <c r="C188" s="25">
        <f t="shared" si="6"/>
        <v>39.6</v>
      </c>
      <c r="D188" s="25">
        <f t="shared" si="6"/>
        <v>539.6</v>
      </c>
      <c r="E188" s="24">
        <f t="shared" si="3"/>
        <v>-500</v>
      </c>
    </row>
    <row r="189" spans="1:5" ht="39.6" customHeight="1" outlineLevel="4" x14ac:dyDescent="0.25">
      <c r="A189" s="7" t="s">
        <v>244</v>
      </c>
      <c r="B189" s="8" t="s">
        <v>245</v>
      </c>
      <c r="C189" s="25">
        <v>39.6</v>
      </c>
      <c r="D189" s="25">
        <v>539.6</v>
      </c>
      <c r="E189" s="24">
        <f t="shared" si="3"/>
        <v>-500</v>
      </c>
    </row>
    <row r="190" spans="1:5" ht="40.5" outlineLevel="1" x14ac:dyDescent="0.25">
      <c r="A190" s="12" t="s">
        <v>246</v>
      </c>
      <c r="B190" s="10" t="s">
        <v>247</v>
      </c>
      <c r="C190" s="27">
        <f>C191</f>
        <v>600</v>
      </c>
      <c r="D190" s="27">
        <f>D191</f>
        <v>600</v>
      </c>
      <c r="E190" s="26">
        <f t="shared" si="3"/>
        <v>0</v>
      </c>
    </row>
    <row r="191" spans="1:5" ht="51" outlineLevel="2" x14ac:dyDescent="0.25">
      <c r="A191" s="7" t="s">
        <v>248</v>
      </c>
      <c r="B191" s="8" t="s">
        <v>249</v>
      </c>
      <c r="C191" s="25">
        <f>C192</f>
        <v>600</v>
      </c>
      <c r="D191" s="25">
        <f>D192</f>
        <v>600</v>
      </c>
      <c r="E191" s="24">
        <f t="shared" si="3"/>
        <v>0</v>
      </c>
    </row>
    <row r="192" spans="1:5" outlineLevel="3" x14ac:dyDescent="0.25">
      <c r="A192" s="7" t="s">
        <v>125</v>
      </c>
      <c r="B192" s="8" t="s">
        <v>249</v>
      </c>
      <c r="C192" s="25">
        <f>C193+C194</f>
        <v>600</v>
      </c>
      <c r="D192" s="25">
        <f>D193+D194</f>
        <v>600</v>
      </c>
      <c r="E192" s="24">
        <f t="shared" si="3"/>
        <v>0</v>
      </c>
    </row>
    <row r="193" spans="1:5" ht="63.75" outlineLevel="4" x14ac:dyDescent="0.25">
      <c r="A193" s="7" t="s">
        <v>95</v>
      </c>
      <c r="B193" s="8" t="s">
        <v>250</v>
      </c>
      <c r="C193" s="25">
        <v>300</v>
      </c>
      <c r="D193" s="25">
        <v>300</v>
      </c>
      <c r="E193" s="24">
        <f t="shared" si="3"/>
        <v>0</v>
      </c>
    </row>
    <row r="194" spans="1:5" ht="25.5" outlineLevel="4" x14ac:dyDescent="0.25">
      <c r="A194" s="7" t="s">
        <v>251</v>
      </c>
      <c r="B194" s="8" t="s">
        <v>252</v>
      </c>
      <c r="C194" s="25">
        <v>300</v>
      </c>
      <c r="D194" s="25">
        <v>300</v>
      </c>
      <c r="E194" s="24">
        <f t="shared" si="3"/>
        <v>0</v>
      </c>
    </row>
    <row r="195" spans="1:5" ht="27" outlineLevel="1" x14ac:dyDescent="0.25">
      <c r="A195" s="12" t="s">
        <v>253</v>
      </c>
      <c r="B195" s="10" t="s">
        <v>254</v>
      </c>
      <c r="C195" s="27">
        <f>C196</f>
        <v>50</v>
      </c>
      <c r="D195" s="27">
        <f>D196</f>
        <v>20</v>
      </c>
      <c r="E195" s="26">
        <f t="shared" si="3"/>
        <v>30</v>
      </c>
    </row>
    <row r="196" spans="1:5" ht="25.5" outlineLevel="2" x14ac:dyDescent="0.25">
      <c r="A196" s="7" t="s">
        <v>98</v>
      </c>
      <c r="B196" s="8" t="s">
        <v>255</v>
      </c>
      <c r="C196" s="25">
        <f>C197</f>
        <v>50</v>
      </c>
      <c r="D196" s="25">
        <f>D197</f>
        <v>20</v>
      </c>
      <c r="E196" s="24">
        <f t="shared" si="3"/>
        <v>30</v>
      </c>
    </row>
    <row r="197" spans="1:5" ht="38.25" outlineLevel="3" x14ac:dyDescent="0.25">
      <c r="A197" s="7" t="s">
        <v>148</v>
      </c>
      <c r="B197" s="8" t="s">
        <v>255</v>
      </c>
      <c r="C197" s="25">
        <f>C198+C199</f>
        <v>50</v>
      </c>
      <c r="D197" s="25">
        <f>D198+D199</f>
        <v>20</v>
      </c>
      <c r="E197" s="24">
        <f t="shared" si="3"/>
        <v>30</v>
      </c>
    </row>
    <row r="198" spans="1:5" ht="25.5" outlineLevel="4" x14ac:dyDescent="0.25">
      <c r="A198" s="7" t="s">
        <v>256</v>
      </c>
      <c r="B198" s="8" t="s">
        <v>257</v>
      </c>
      <c r="C198" s="25">
        <v>30</v>
      </c>
      <c r="D198" s="25">
        <v>0</v>
      </c>
      <c r="E198" s="24">
        <f t="shared" si="3"/>
        <v>30</v>
      </c>
    </row>
    <row r="199" spans="1:5" ht="25.5" outlineLevel="4" x14ac:dyDescent="0.25">
      <c r="A199" s="7" t="s">
        <v>258</v>
      </c>
      <c r="B199" s="8" t="s">
        <v>259</v>
      </c>
      <c r="C199" s="25">
        <v>20</v>
      </c>
      <c r="D199" s="25">
        <v>20</v>
      </c>
      <c r="E199" s="24">
        <f t="shared" ref="E199:E265" si="7">C199-D199</f>
        <v>0</v>
      </c>
    </row>
    <row r="200" spans="1:5" outlineLevel="4" x14ac:dyDescent="0.25">
      <c r="A200" s="7" t="s">
        <v>600</v>
      </c>
      <c r="B200" s="8"/>
      <c r="C200" s="25"/>
      <c r="D200" s="25"/>
      <c r="E200" s="24">
        <f t="shared" si="7"/>
        <v>0</v>
      </c>
    </row>
    <row r="201" spans="1:5" ht="38.25" x14ac:dyDescent="0.25">
      <c r="A201" s="14" t="s">
        <v>260</v>
      </c>
      <c r="B201" s="13" t="s">
        <v>261</v>
      </c>
      <c r="C201" s="30">
        <f>C202+C213+C225</f>
        <v>133427.40000000002</v>
      </c>
      <c r="D201" s="30">
        <f>D202+D213+D225</f>
        <v>99689.27</v>
      </c>
      <c r="E201" s="29">
        <f t="shared" si="7"/>
        <v>33738.130000000019</v>
      </c>
    </row>
    <row r="202" spans="1:5" ht="27" outlineLevel="1" x14ac:dyDescent="0.25">
      <c r="A202" s="12" t="s">
        <v>262</v>
      </c>
      <c r="B202" s="10" t="s">
        <v>263</v>
      </c>
      <c r="C202" s="27">
        <f>C203+C206</f>
        <v>6186.5999999999995</v>
      </c>
      <c r="D202" s="27">
        <f t="shared" ref="C202:D203" si="8">D203</f>
        <v>0.6</v>
      </c>
      <c r="E202" s="26">
        <f t="shared" si="7"/>
        <v>6185.9999999999991</v>
      </c>
    </row>
    <row r="203" spans="1:5" ht="38.25" outlineLevel="2" x14ac:dyDescent="0.25">
      <c r="A203" s="7" t="s">
        <v>264</v>
      </c>
      <c r="B203" s="8" t="s">
        <v>265</v>
      </c>
      <c r="C203" s="25">
        <f t="shared" si="8"/>
        <v>0</v>
      </c>
      <c r="D203" s="25">
        <f t="shared" si="8"/>
        <v>0.6</v>
      </c>
      <c r="E203" s="24">
        <f t="shared" si="7"/>
        <v>-0.6</v>
      </c>
    </row>
    <row r="204" spans="1:5" ht="25.5" outlineLevel="3" x14ac:dyDescent="0.25">
      <c r="A204" s="7" t="s">
        <v>266</v>
      </c>
      <c r="B204" s="8" t="s">
        <v>265</v>
      </c>
      <c r="C204" s="25">
        <f>C205</f>
        <v>0</v>
      </c>
      <c r="D204" s="25">
        <f>D205</f>
        <v>0.6</v>
      </c>
      <c r="E204" s="24">
        <f t="shared" si="7"/>
        <v>-0.6</v>
      </c>
    </row>
    <row r="205" spans="1:5" ht="25.5" outlineLevel="4" x14ac:dyDescent="0.25">
      <c r="A205" s="7" t="s">
        <v>267</v>
      </c>
      <c r="B205" s="8" t="s">
        <v>268</v>
      </c>
      <c r="C205" s="25">
        <v>0</v>
      </c>
      <c r="D205" s="25">
        <v>0.6</v>
      </c>
      <c r="E205" s="24">
        <f t="shared" si="7"/>
        <v>-0.6</v>
      </c>
    </row>
    <row r="206" spans="1:5" ht="38.25" outlineLevel="4" x14ac:dyDescent="0.25">
      <c r="A206" s="7" t="s">
        <v>637</v>
      </c>
      <c r="B206" s="8" t="s">
        <v>638</v>
      </c>
      <c r="C206" s="25">
        <f>C207+C209+C211</f>
        <v>6186.5999999999995</v>
      </c>
      <c r="D206" s="25">
        <f>D207+D209+D211</f>
        <v>0</v>
      </c>
      <c r="E206" s="24">
        <f t="shared" si="7"/>
        <v>6186.5999999999995</v>
      </c>
    </row>
    <row r="207" spans="1:5" outlineLevel="4" x14ac:dyDescent="0.25">
      <c r="A207" s="7" t="s">
        <v>125</v>
      </c>
      <c r="B207" s="8" t="s">
        <v>638</v>
      </c>
      <c r="C207" s="25">
        <f>C208</f>
        <v>6180.3</v>
      </c>
      <c r="D207" s="25">
        <f>D208</f>
        <v>0</v>
      </c>
      <c r="E207" s="24">
        <f t="shared" si="7"/>
        <v>6180.3</v>
      </c>
    </row>
    <row r="208" spans="1:5" ht="25.5" outlineLevel="4" x14ac:dyDescent="0.25">
      <c r="A208" s="7" t="s">
        <v>290</v>
      </c>
      <c r="B208" s="8" t="s">
        <v>639</v>
      </c>
      <c r="C208" s="25">
        <v>6180.3</v>
      </c>
      <c r="D208" s="25"/>
      <c r="E208" s="24">
        <f t="shared" si="7"/>
        <v>6180.3</v>
      </c>
    </row>
    <row r="209" spans="1:6" ht="25.5" outlineLevel="4" x14ac:dyDescent="0.25">
      <c r="A209" s="7" t="s">
        <v>7</v>
      </c>
      <c r="B209" s="8" t="s">
        <v>638</v>
      </c>
      <c r="C209" s="25">
        <f>C210</f>
        <v>3.4</v>
      </c>
      <c r="D209" s="25">
        <f>D210</f>
        <v>0</v>
      </c>
      <c r="E209" s="24">
        <f t="shared" si="7"/>
        <v>3.4</v>
      </c>
    </row>
    <row r="210" spans="1:6" ht="25.5" outlineLevel="4" x14ac:dyDescent="0.25">
      <c r="A210" s="7" t="s">
        <v>290</v>
      </c>
      <c r="B210" s="8" t="s">
        <v>639</v>
      </c>
      <c r="C210" s="25">
        <v>3.4</v>
      </c>
      <c r="D210" s="25"/>
      <c r="E210" s="24">
        <f t="shared" si="7"/>
        <v>3.4</v>
      </c>
    </row>
    <row r="211" spans="1:6" ht="38.25" outlineLevel="4" x14ac:dyDescent="0.25">
      <c r="A211" s="7" t="s">
        <v>148</v>
      </c>
      <c r="B211" s="8" t="s">
        <v>638</v>
      </c>
      <c r="C211" s="25">
        <f>C212</f>
        <v>2.9</v>
      </c>
      <c r="D211" s="25">
        <f>D212</f>
        <v>0</v>
      </c>
      <c r="E211" s="24">
        <f t="shared" si="7"/>
        <v>2.9</v>
      </c>
    </row>
    <row r="212" spans="1:6" ht="25.5" outlineLevel="4" x14ac:dyDescent="0.25">
      <c r="A212" s="7" t="s">
        <v>290</v>
      </c>
      <c r="B212" s="8" t="s">
        <v>639</v>
      </c>
      <c r="C212" s="25">
        <v>2.9</v>
      </c>
      <c r="D212" s="25"/>
      <c r="E212" s="24">
        <f t="shared" si="7"/>
        <v>2.9</v>
      </c>
    </row>
    <row r="213" spans="1:6" ht="67.5" outlineLevel="1" x14ac:dyDescent="0.25">
      <c r="A213" s="12" t="s">
        <v>269</v>
      </c>
      <c r="B213" s="10" t="s">
        <v>270</v>
      </c>
      <c r="C213" s="27">
        <f>C214+C219</f>
        <v>127240.80000000002</v>
      </c>
      <c r="D213" s="27">
        <f>D214+D219</f>
        <v>96924.4</v>
      </c>
      <c r="E213" s="26">
        <f t="shared" si="7"/>
        <v>30316.400000000023</v>
      </c>
      <c r="F213" s="17"/>
    </row>
    <row r="214" spans="1:6" ht="38.25" outlineLevel="2" x14ac:dyDescent="0.25">
      <c r="A214" s="7" t="s">
        <v>271</v>
      </c>
      <c r="B214" s="8" t="s">
        <v>272</v>
      </c>
      <c r="C214" s="25">
        <f>C215</f>
        <v>58033.600000000006</v>
      </c>
      <c r="D214" s="25">
        <f>D215</f>
        <v>58900.7</v>
      </c>
      <c r="E214" s="24">
        <f t="shared" si="7"/>
        <v>-867.09999999999127</v>
      </c>
    </row>
    <row r="215" spans="1:6" ht="25.5" outlineLevel="3" x14ac:dyDescent="0.25">
      <c r="A215" s="7" t="s">
        <v>266</v>
      </c>
      <c r="B215" s="8" t="s">
        <v>272</v>
      </c>
      <c r="C215" s="25">
        <f>C216+C217+C218</f>
        <v>58033.600000000006</v>
      </c>
      <c r="D215" s="25">
        <f>D216+D217+D218</f>
        <v>58900.7</v>
      </c>
      <c r="E215" s="24">
        <f t="shared" si="7"/>
        <v>-867.09999999999127</v>
      </c>
    </row>
    <row r="216" spans="1:6" ht="89.25" outlineLevel="4" x14ac:dyDescent="0.25">
      <c r="A216" s="7" t="s">
        <v>273</v>
      </c>
      <c r="B216" s="8" t="s">
        <v>274</v>
      </c>
      <c r="C216" s="25">
        <v>29383.9</v>
      </c>
      <c r="D216" s="25">
        <v>32744.799999999999</v>
      </c>
      <c r="E216" s="24">
        <f t="shared" si="7"/>
        <v>-3360.8999999999978</v>
      </c>
    </row>
    <row r="217" spans="1:6" ht="105.6" customHeight="1" outlineLevel="4" x14ac:dyDescent="0.25">
      <c r="A217" s="7" t="s">
        <v>275</v>
      </c>
      <c r="B217" s="8" t="s">
        <v>276</v>
      </c>
      <c r="C217" s="25">
        <v>19967.400000000001</v>
      </c>
      <c r="D217" s="25">
        <v>20097.599999999999</v>
      </c>
      <c r="E217" s="24">
        <f t="shared" si="7"/>
        <v>-130.19999999999709</v>
      </c>
    </row>
    <row r="218" spans="1:6" ht="38.25" outlineLevel="4" x14ac:dyDescent="0.25">
      <c r="A218" s="7" t="s">
        <v>277</v>
      </c>
      <c r="B218" s="8" t="s">
        <v>278</v>
      </c>
      <c r="C218" s="25">
        <v>8682.2999999999993</v>
      </c>
      <c r="D218" s="25">
        <v>6058.3</v>
      </c>
      <c r="E218" s="24">
        <f t="shared" si="7"/>
        <v>2623.9999999999991</v>
      </c>
    </row>
    <row r="219" spans="1:6" ht="38.25" outlineLevel="2" x14ac:dyDescent="0.25">
      <c r="A219" s="7" t="s">
        <v>279</v>
      </c>
      <c r="B219" s="8" t="s">
        <v>280</v>
      </c>
      <c r="C219" s="25">
        <f>C220</f>
        <v>69207.200000000012</v>
      </c>
      <c r="D219" s="25">
        <f>D220</f>
        <v>38023.699999999997</v>
      </c>
      <c r="E219" s="24">
        <f t="shared" si="7"/>
        <v>31183.500000000015</v>
      </c>
    </row>
    <row r="220" spans="1:6" ht="25.5" outlineLevel="3" x14ac:dyDescent="0.25">
      <c r="A220" s="7" t="s">
        <v>266</v>
      </c>
      <c r="B220" s="8" t="s">
        <v>280</v>
      </c>
      <c r="C220" s="25">
        <f>C221+C222+C223+C224</f>
        <v>69207.200000000012</v>
      </c>
      <c r="D220" s="25">
        <f>D221+D222+D223+D224</f>
        <v>38023.699999999997</v>
      </c>
      <c r="E220" s="24">
        <f t="shared" si="7"/>
        <v>31183.500000000015</v>
      </c>
    </row>
    <row r="221" spans="1:6" ht="63.75" outlineLevel="4" x14ac:dyDescent="0.25">
      <c r="A221" s="7" t="s">
        <v>281</v>
      </c>
      <c r="B221" s="8" t="s">
        <v>282</v>
      </c>
      <c r="C221" s="25">
        <v>22603.7</v>
      </c>
      <c r="D221" s="25">
        <v>3596.7</v>
      </c>
      <c r="E221" s="24">
        <f t="shared" si="7"/>
        <v>19007</v>
      </c>
    </row>
    <row r="222" spans="1:6" ht="38.25" outlineLevel="4" x14ac:dyDescent="0.25">
      <c r="A222" s="7" t="s">
        <v>283</v>
      </c>
      <c r="B222" s="8" t="s">
        <v>284</v>
      </c>
      <c r="C222" s="25">
        <v>27785.9</v>
      </c>
      <c r="D222" s="25">
        <v>17123</v>
      </c>
      <c r="E222" s="24">
        <f t="shared" si="7"/>
        <v>10662.900000000001</v>
      </c>
    </row>
    <row r="223" spans="1:6" ht="63.75" outlineLevel="4" x14ac:dyDescent="0.25">
      <c r="A223" s="7" t="s">
        <v>60</v>
      </c>
      <c r="B223" s="8" t="s">
        <v>285</v>
      </c>
      <c r="C223" s="25">
        <v>16700.599999999999</v>
      </c>
      <c r="D223" s="25">
        <v>17304</v>
      </c>
      <c r="E223" s="24">
        <f t="shared" si="7"/>
        <v>-603.40000000000146</v>
      </c>
    </row>
    <row r="224" spans="1:6" ht="63.75" outlineLevel="4" x14ac:dyDescent="0.25">
      <c r="A224" s="7" t="s">
        <v>703</v>
      </c>
      <c r="B224" s="8" t="s">
        <v>704</v>
      </c>
      <c r="C224" s="25">
        <v>2117</v>
      </c>
      <c r="D224" s="25"/>
      <c r="E224" s="24"/>
    </row>
    <row r="225" spans="1:5" ht="40.5" outlineLevel="1" x14ac:dyDescent="0.25">
      <c r="A225" s="12" t="s">
        <v>286</v>
      </c>
      <c r="B225" s="10" t="s">
        <v>287</v>
      </c>
      <c r="C225" s="27">
        <f>C226+C233</f>
        <v>0</v>
      </c>
      <c r="D225" s="27">
        <f>D226+D233</f>
        <v>2764.27</v>
      </c>
      <c r="E225" s="26">
        <f t="shared" si="7"/>
        <v>-2764.27</v>
      </c>
    </row>
    <row r="226" spans="1:5" ht="51" outlineLevel="2" x14ac:dyDescent="0.25">
      <c r="A226" s="7" t="s">
        <v>288</v>
      </c>
      <c r="B226" s="8" t="s">
        <v>289</v>
      </c>
      <c r="C226" s="25">
        <f>C227+C229+C231</f>
        <v>0</v>
      </c>
      <c r="D226" s="25">
        <f>D227+D229+D231</f>
        <v>2741.7599999999998</v>
      </c>
      <c r="E226" s="24">
        <f t="shared" si="7"/>
        <v>-2741.7599999999998</v>
      </c>
    </row>
    <row r="227" spans="1:5" outlineLevel="3" x14ac:dyDescent="0.25">
      <c r="A227" s="7" t="s">
        <v>125</v>
      </c>
      <c r="B227" s="8" t="s">
        <v>289</v>
      </c>
      <c r="C227" s="25">
        <f>C228</f>
        <v>0</v>
      </c>
      <c r="D227" s="25">
        <f>D228</f>
        <v>2730.9</v>
      </c>
      <c r="E227" s="24">
        <f t="shared" si="7"/>
        <v>-2730.9</v>
      </c>
    </row>
    <row r="228" spans="1:5" ht="25.5" outlineLevel="4" x14ac:dyDescent="0.25">
      <c r="A228" s="7" t="s">
        <v>290</v>
      </c>
      <c r="B228" s="8" t="s">
        <v>291</v>
      </c>
      <c r="C228" s="25">
        <v>0</v>
      </c>
      <c r="D228" s="25">
        <v>2730.9</v>
      </c>
      <c r="E228" s="24">
        <f t="shared" si="7"/>
        <v>-2730.9</v>
      </c>
    </row>
    <row r="229" spans="1:5" ht="25.5" outlineLevel="3" x14ac:dyDescent="0.25">
      <c r="A229" s="7" t="s">
        <v>7</v>
      </c>
      <c r="B229" s="8" t="s">
        <v>289</v>
      </c>
      <c r="C229" s="25">
        <f>C230</f>
        <v>0</v>
      </c>
      <c r="D229" s="25">
        <f>D230</f>
        <v>8.14</v>
      </c>
      <c r="E229" s="24">
        <f t="shared" si="7"/>
        <v>-8.14</v>
      </c>
    </row>
    <row r="230" spans="1:5" ht="25.5" outlineLevel="4" x14ac:dyDescent="0.25">
      <c r="A230" s="7" t="s">
        <v>290</v>
      </c>
      <c r="B230" s="8" t="s">
        <v>291</v>
      </c>
      <c r="C230" s="25">
        <v>0</v>
      </c>
      <c r="D230" s="25">
        <v>8.14</v>
      </c>
      <c r="E230" s="24">
        <f t="shared" si="7"/>
        <v>-8.14</v>
      </c>
    </row>
    <row r="231" spans="1:5" ht="38.25" outlineLevel="3" x14ac:dyDescent="0.25">
      <c r="A231" s="7" t="s">
        <v>148</v>
      </c>
      <c r="B231" s="8" t="s">
        <v>289</v>
      </c>
      <c r="C231" s="25">
        <f>C232</f>
        <v>0</v>
      </c>
      <c r="D231" s="25">
        <f>D232</f>
        <v>2.72</v>
      </c>
      <c r="E231" s="24">
        <f t="shared" si="7"/>
        <v>-2.72</v>
      </c>
    </row>
    <row r="232" spans="1:5" ht="25.5" outlineLevel="4" x14ac:dyDescent="0.25">
      <c r="A232" s="7" t="s">
        <v>290</v>
      </c>
      <c r="B232" s="8" t="s">
        <v>291</v>
      </c>
      <c r="C232" s="25">
        <v>0</v>
      </c>
      <c r="D232" s="25">
        <v>2.72</v>
      </c>
      <c r="E232" s="24">
        <f t="shared" si="7"/>
        <v>-2.72</v>
      </c>
    </row>
    <row r="233" spans="1:5" ht="38.25" outlineLevel="2" x14ac:dyDescent="0.25">
      <c r="A233" s="7" t="s">
        <v>292</v>
      </c>
      <c r="B233" s="8" t="s">
        <v>293</v>
      </c>
      <c r="C233" s="25">
        <f>C234</f>
        <v>0</v>
      </c>
      <c r="D233" s="25">
        <f>D234</f>
        <v>22.51</v>
      </c>
      <c r="E233" s="24">
        <f t="shared" si="7"/>
        <v>-22.51</v>
      </c>
    </row>
    <row r="234" spans="1:5" outlineLevel="3" x14ac:dyDescent="0.25">
      <c r="A234" s="7" t="s">
        <v>125</v>
      </c>
      <c r="B234" s="8" t="s">
        <v>293</v>
      </c>
      <c r="C234" s="25">
        <f>C235</f>
        <v>0</v>
      </c>
      <c r="D234" s="25">
        <f>D235</f>
        <v>22.51</v>
      </c>
      <c r="E234" s="24">
        <f t="shared" si="7"/>
        <v>-22.51</v>
      </c>
    </row>
    <row r="235" spans="1:5" ht="38.25" outlineLevel="4" x14ac:dyDescent="0.25">
      <c r="A235" s="7" t="s">
        <v>294</v>
      </c>
      <c r="B235" s="8" t="s">
        <v>295</v>
      </c>
      <c r="C235" s="25">
        <v>0</v>
      </c>
      <c r="D235" s="25">
        <v>22.51</v>
      </c>
      <c r="E235" s="24">
        <f t="shared" si="7"/>
        <v>-22.51</v>
      </c>
    </row>
    <row r="236" spans="1:5" ht="38.25" x14ac:dyDescent="0.25">
      <c r="A236" s="14" t="s">
        <v>296</v>
      </c>
      <c r="B236" s="13" t="s">
        <v>297</v>
      </c>
      <c r="C236" s="30">
        <f>C237+C241</f>
        <v>781.5</v>
      </c>
      <c r="D236" s="30">
        <f>D237+D241</f>
        <v>5918</v>
      </c>
      <c r="E236" s="29">
        <f t="shared" si="7"/>
        <v>-5136.5</v>
      </c>
    </row>
    <row r="237" spans="1:5" ht="51" outlineLevel="2" x14ac:dyDescent="0.25">
      <c r="A237" s="7" t="s">
        <v>298</v>
      </c>
      <c r="B237" s="8" t="s">
        <v>299</v>
      </c>
      <c r="C237" s="25">
        <f>C238</f>
        <v>781.5</v>
      </c>
      <c r="D237" s="25">
        <f>D238</f>
        <v>213.2</v>
      </c>
      <c r="E237" s="24">
        <f t="shared" si="7"/>
        <v>568.29999999999995</v>
      </c>
    </row>
    <row r="238" spans="1:5" ht="26.45" customHeight="1" outlineLevel="3" x14ac:dyDescent="0.25">
      <c r="A238" s="7" t="s">
        <v>300</v>
      </c>
      <c r="B238" s="8" t="s">
        <v>299</v>
      </c>
      <c r="C238" s="25">
        <f>C239+C240</f>
        <v>781.5</v>
      </c>
      <c r="D238" s="25">
        <f>D239+D240</f>
        <v>213.2</v>
      </c>
      <c r="E238" s="24">
        <f t="shared" si="7"/>
        <v>568.29999999999995</v>
      </c>
    </row>
    <row r="239" spans="1:5" ht="38.25" outlineLevel="4" x14ac:dyDescent="0.25">
      <c r="A239" s="7" t="s">
        <v>301</v>
      </c>
      <c r="B239" s="8" t="s">
        <v>302</v>
      </c>
      <c r="C239" s="25">
        <v>657.1</v>
      </c>
      <c r="D239" s="25">
        <v>213.2</v>
      </c>
      <c r="E239" s="24">
        <f t="shared" si="7"/>
        <v>443.90000000000003</v>
      </c>
    </row>
    <row r="240" spans="1:5" ht="51" outlineLevel="4" x14ac:dyDescent="0.25">
      <c r="A240" s="7" t="s">
        <v>303</v>
      </c>
      <c r="B240" s="8" t="s">
        <v>304</v>
      </c>
      <c r="C240" s="25">
        <v>124.4</v>
      </c>
      <c r="D240" s="25">
        <v>0</v>
      </c>
      <c r="E240" s="24">
        <f t="shared" si="7"/>
        <v>124.4</v>
      </c>
    </row>
    <row r="241" spans="1:5" ht="38.25" outlineLevel="2" x14ac:dyDescent="0.25">
      <c r="A241" s="7" t="s">
        <v>305</v>
      </c>
      <c r="B241" s="8" t="s">
        <v>306</v>
      </c>
      <c r="C241" s="25">
        <f>C242</f>
        <v>0</v>
      </c>
      <c r="D241" s="25">
        <f>D242</f>
        <v>5704.8</v>
      </c>
      <c r="E241" s="24">
        <f t="shared" si="7"/>
        <v>-5704.8</v>
      </c>
    </row>
    <row r="242" spans="1:5" ht="26.45" customHeight="1" outlineLevel="3" x14ac:dyDescent="0.25">
      <c r="A242" s="7" t="s">
        <v>300</v>
      </c>
      <c r="B242" s="8" t="s">
        <v>306</v>
      </c>
      <c r="C242" s="25">
        <f>C243</f>
        <v>0</v>
      </c>
      <c r="D242" s="25">
        <f>D243</f>
        <v>5704.8</v>
      </c>
      <c r="E242" s="24">
        <f t="shared" si="7"/>
        <v>-5704.8</v>
      </c>
    </row>
    <row r="243" spans="1:5" ht="51" outlineLevel="4" x14ac:dyDescent="0.25">
      <c r="A243" s="7" t="s">
        <v>307</v>
      </c>
      <c r="B243" s="8" t="s">
        <v>308</v>
      </c>
      <c r="C243" s="25">
        <v>0</v>
      </c>
      <c r="D243" s="25">
        <v>5704.8</v>
      </c>
      <c r="E243" s="24">
        <f t="shared" si="7"/>
        <v>-5704.8</v>
      </c>
    </row>
    <row r="244" spans="1:5" ht="25.5" hidden="1" outlineLevel="4" x14ac:dyDescent="0.25">
      <c r="A244" s="7" t="s">
        <v>601</v>
      </c>
      <c r="B244" s="8"/>
      <c r="C244" s="25"/>
      <c r="D244" s="25"/>
      <c r="E244" s="24">
        <f t="shared" si="7"/>
        <v>0</v>
      </c>
    </row>
    <row r="245" spans="1:5" ht="25.5" x14ac:dyDescent="0.25">
      <c r="A245" s="14" t="s">
        <v>309</v>
      </c>
      <c r="B245" s="13" t="s">
        <v>310</v>
      </c>
      <c r="C245" s="30">
        <f>C246+C250</f>
        <v>80153.400000000009</v>
      </c>
      <c r="D245" s="30">
        <f t="shared" ref="C245:D247" si="9">D246</f>
        <v>127.2</v>
      </c>
      <c r="E245" s="29">
        <f t="shared" si="7"/>
        <v>80026.200000000012</v>
      </c>
    </row>
    <row r="246" spans="1:5" ht="38.25" outlineLevel="2" x14ac:dyDescent="0.25">
      <c r="A246" s="7" t="s">
        <v>311</v>
      </c>
      <c r="B246" s="8" t="s">
        <v>312</v>
      </c>
      <c r="C246" s="25">
        <f t="shared" si="9"/>
        <v>1147.0999999999999</v>
      </c>
      <c r="D246" s="25">
        <f t="shared" si="9"/>
        <v>127.2</v>
      </c>
      <c r="E246" s="24">
        <f t="shared" si="7"/>
        <v>1019.8999999999999</v>
      </c>
    </row>
    <row r="247" spans="1:5" outlineLevel="3" x14ac:dyDescent="0.25">
      <c r="A247" s="7" t="s">
        <v>125</v>
      </c>
      <c r="B247" s="8" t="s">
        <v>312</v>
      </c>
      <c r="C247" s="25">
        <f>C248+C249</f>
        <v>1147.0999999999999</v>
      </c>
      <c r="D247" s="25">
        <f t="shared" si="9"/>
        <v>127.2</v>
      </c>
      <c r="E247" s="24">
        <f t="shared" si="7"/>
        <v>1019.8999999999999</v>
      </c>
    </row>
    <row r="248" spans="1:5" ht="51" outlineLevel="4" x14ac:dyDescent="0.25">
      <c r="A248" s="7" t="s">
        <v>313</v>
      </c>
      <c r="B248" s="8" t="s">
        <v>314</v>
      </c>
      <c r="C248" s="25">
        <v>47.1</v>
      </c>
      <c r="D248" s="25">
        <v>127.2</v>
      </c>
      <c r="E248" s="24">
        <f t="shared" si="7"/>
        <v>-80.099999999999994</v>
      </c>
    </row>
    <row r="249" spans="1:5" ht="51" outlineLevel="4" x14ac:dyDescent="0.25">
      <c r="A249" s="7" t="s">
        <v>640</v>
      </c>
      <c r="B249" s="8" t="s">
        <v>641</v>
      </c>
      <c r="C249" s="25">
        <v>1100</v>
      </c>
      <c r="D249" s="25">
        <v>0</v>
      </c>
      <c r="E249" s="24">
        <f t="shared" si="7"/>
        <v>1100</v>
      </c>
    </row>
    <row r="250" spans="1:5" outlineLevel="4" x14ac:dyDescent="0.25">
      <c r="A250" s="7" t="s">
        <v>642</v>
      </c>
      <c r="B250" s="8" t="s">
        <v>643</v>
      </c>
      <c r="C250" s="25">
        <f>C251</f>
        <v>79006.3</v>
      </c>
      <c r="D250" s="25">
        <v>0</v>
      </c>
      <c r="E250" s="24">
        <f t="shared" si="7"/>
        <v>79006.3</v>
      </c>
    </row>
    <row r="251" spans="1:5" outlineLevel="4" x14ac:dyDescent="0.25">
      <c r="A251" s="7" t="s">
        <v>125</v>
      </c>
      <c r="B251" s="8" t="s">
        <v>643</v>
      </c>
      <c r="C251" s="25">
        <f>C252</f>
        <v>79006.3</v>
      </c>
      <c r="D251" s="25">
        <v>0</v>
      </c>
      <c r="E251" s="24">
        <f t="shared" si="7"/>
        <v>79006.3</v>
      </c>
    </row>
    <row r="252" spans="1:5" ht="51" outlineLevel="4" x14ac:dyDescent="0.25">
      <c r="A252" s="7" t="s">
        <v>640</v>
      </c>
      <c r="B252" s="8" t="s">
        <v>644</v>
      </c>
      <c r="C252" s="25">
        <v>79006.3</v>
      </c>
      <c r="D252" s="25">
        <v>0</v>
      </c>
      <c r="E252" s="24">
        <f t="shared" si="7"/>
        <v>79006.3</v>
      </c>
    </row>
    <row r="253" spans="1:5" ht="38.25" x14ac:dyDescent="0.25">
      <c r="A253" s="14" t="s">
        <v>315</v>
      </c>
      <c r="B253" s="13" t="s">
        <v>316</v>
      </c>
      <c r="C253" s="30">
        <f>C254+C264+C271</f>
        <v>209.10000000000002</v>
      </c>
      <c r="D253" s="30">
        <f>D254+D264+D271</f>
        <v>362.9</v>
      </c>
      <c r="E253" s="29">
        <f t="shared" si="7"/>
        <v>-153.79999999999995</v>
      </c>
    </row>
    <row r="254" spans="1:5" ht="55.15" customHeight="1" outlineLevel="1" x14ac:dyDescent="0.25">
      <c r="A254" s="12" t="s">
        <v>317</v>
      </c>
      <c r="B254" s="10" t="s">
        <v>318</v>
      </c>
      <c r="C254" s="27">
        <f>C255</f>
        <v>169.10000000000002</v>
      </c>
      <c r="D254" s="27">
        <f>D255</f>
        <v>174.8</v>
      </c>
      <c r="E254" s="26">
        <f t="shared" si="7"/>
        <v>-5.6999999999999886</v>
      </c>
    </row>
    <row r="255" spans="1:5" ht="51" outlineLevel="2" x14ac:dyDescent="0.25">
      <c r="A255" s="7" t="s">
        <v>319</v>
      </c>
      <c r="B255" s="8" t="s">
        <v>320</v>
      </c>
      <c r="C255" s="25">
        <f>C256+C258+C261</f>
        <v>169.10000000000002</v>
      </c>
      <c r="D255" s="25">
        <f>D256+D258+D261</f>
        <v>174.8</v>
      </c>
      <c r="E255" s="24">
        <f t="shared" si="7"/>
        <v>-5.6999999999999886</v>
      </c>
    </row>
    <row r="256" spans="1:5" outlineLevel="3" x14ac:dyDescent="0.25">
      <c r="A256" s="7" t="s">
        <v>125</v>
      </c>
      <c r="B256" s="8" t="s">
        <v>320</v>
      </c>
      <c r="C256" s="25">
        <f>C257</f>
        <v>63.8</v>
      </c>
      <c r="D256" s="25">
        <f>D257</f>
        <v>60.6</v>
      </c>
      <c r="E256" s="24">
        <f t="shared" si="7"/>
        <v>3.1999999999999957</v>
      </c>
    </row>
    <row r="257" spans="1:5" ht="38.25" outlineLevel="4" x14ac:dyDescent="0.25">
      <c r="A257" s="7" t="s">
        <v>321</v>
      </c>
      <c r="B257" s="8" t="s">
        <v>322</v>
      </c>
      <c r="C257" s="25">
        <v>63.8</v>
      </c>
      <c r="D257" s="25">
        <v>60.6</v>
      </c>
      <c r="E257" s="24">
        <f t="shared" si="7"/>
        <v>3.1999999999999957</v>
      </c>
    </row>
    <row r="258" spans="1:5" ht="25.5" outlineLevel="3" x14ac:dyDescent="0.25">
      <c r="A258" s="7" t="s">
        <v>7</v>
      </c>
      <c r="B258" s="8" t="s">
        <v>320</v>
      </c>
      <c r="C258" s="25">
        <f>C259+C260</f>
        <v>35.1</v>
      </c>
      <c r="D258" s="25">
        <f>D259+D260</f>
        <v>74.2</v>
      </c>
      <c r="E258" s="24">
        <f t="shared" si="7"/>
        <v>-39.1</v>
      </c>
    </row>
    <row r="259" spans="1:5" ht="38.25" outlineLevel="4" x14ac:dyDescent="0.25">
      <c r="A259" s="7" t="s">
        <v>321</v>
      </c>
      <c r="B259" s="8" t="s">
        <v>322</v>
      </c>
      <c r="C259" s="25">
        <v>1</v>
      </c>
      <c r="D259" s="25">
        <v>16.2</v>
      </c>
      <c r="E259" s="24">
        <f t="shared" si="7"/>
        <v>-15.2</v>
      </c>
    </row>
    <row r="260" spans="1:5" ht="66" customHeight="1" outlineLevel="4" x14ac:dyDescent="0.25">
      <c r="A260" s="7" t="s">
        <v>323</v>
      </c>
      <c r="B260" s="8" t="s">
        <v>324</v>
      </c>
      <c r="C260" s="25">
        <v>34.1</v>
      </c>
      <c r="D260" s="25">
        <v>58</v>
      </c>
      <c r="E260" s="24">
        <f t="shared" si="7"/>
        <v>-23.9</v>
      </c>
    </row>
    <row r="261" spans="1:5" ht="38.25" outlineLevel="3" x14ac:dyDescent="0.25">
      <c r="A261" s="7" t="s">
        <v>148</v>
      </c>
      <c r="B261" s="8" t="s">
        <v>320</v>
      </c>
      <c r="C261" s="25">
        <f>C262+C263</f>
        <v>70.2</v>
      </c>
      <c r="D261" s="25">
        <f>D262+D263</f>
        <v>40</v>
      </c>
      <c r="E261" s="24">
        <f t="shared" si="7"/>
        <v>30.200000000000003</v>
      </c>
    </row>
    <row r="262" spans="1:5" ht="38.25" outlineLevel="4" x14ac:dyDescent="0.25">
      <c r="A262" s="7" t="s">
        <v>321</v>
      </c>
      <c r="B262" s="8" t="s">
        <v>322</v>
      </c>
      <c r="C262" s="25">
        <v>45.2</v>
      </c>
      <c r="D262" s="25">
        <v>40</v>
      </c>
      <c r="E262" s="24">
        <f t="shared" si="7"/>
        <v>5.2000000000000028</v>
      </c>
    </row>
    <row r="263" spans="1:5" ht="66" customHeight="1" outlineLevel="4" x14ac:dyDescent="0.25">
      <c r="A263" s="7" t="s">
        <v>323</v>
      </c>
      <c r="B263" s="8" t="s">
        <v>324</v>
      </c>
      <c r="C263" s="25">
        <v>25</v>
      </c>
      <c r="D263" s="25">
        <v>0</v>
      </c>
      <c r="E263" s="24">
        <f t="shared" si="7"/>
        <v>25</v>
      </c>
    </row>
    <row r="264" spans="1:5" ht="27" outlineLevel="1" x14ac:dyDescent="0.25">
      <c r="A264" s="12" t="s">
        <v>325</v>
      </c>
      <c r="B264" s="10" t="s">
        <v>326</v>
      </c>
      <c r="C264" s="27">
        <f>C265</f>
        <v>40</v>
      </c>
      <c r="D264" s="27">
        <f>D265</f>
        <v>188.1</v>
      </c>
      <c r="E264" s="26">
        <f t="shared" si="7"/>
        <v>-148.1</v>
      </c>
    </row>
    <row r="265" spans="1:5" ht="38.25" outlineLevel="2" x14ac:dyDescent="0.25">
      <c r="A265" s="7" t="s">
        <v>327</v>
      </c>
      <c r="B265" s="8" t="s">
        <v>328</v>
      </c>
      <c r="C265" s="25">
        <f>C266+C269</f>
        <v>40</v>
      </c>
      <c r="D265" s="25">
        <f>D266+D269</f>
        <v>188.1</v>
      </c>
      <c r="E265" s="24">
        <f t="shared" si="7"/>
        <v>-148.1</v>
      </c>
    </row>
    <row r="266" spans="1:5" ht="25.5" outlineLevel="3" x14ac:dyDescent="0.25">
      <c r="A266" s="7" t="s">
        <v>7</v>
      </c>
      <c r="B266" s="8" t="s">
        <v>328</v>
      </c>
      <c r="C266" s="25">
        <f>C267+C268</f>
        <v>0</v>
      </c>
      <c r="D266" s="25">
        <f>D267+D268</f>
        <v>148.1</v>
      </c>
      <c r="E266" s="24">
        <f t="shared" ref="E266:E323" si="10">C266-D266</f>
        <v>-148.1</v>
      </c>
    </row>
    <row r="267" spans="1:5" ht="38.25" outlineLevel="4" x14ac:dyDescent="0.25">
      <c r="A267" s="7" t="s">
        <v>329</v>
      </c>
      <c r="B267" s="8" t="s">
        <v>330</v>
      </c>
      <c r="C267" s="25">
        <v>0</v>
      </c>
      <c r="D267" s="25">
        <v>1.4</v>
      </c>
      <c r="E267" s="24">
        <f t="shared" si="10"/>
        <v>-1.4</v>
      </c>
    </row>
    <row r="268" spans="1:5" ht="63.75" outlineLevel="4" x14ac:dyDescent="0.25">
      <c r="A268" s="7" t="s">
        <v>331</v>
      </c>
      <c r="B268" s="8" t="s">
        <v>332</v>
      </c>
      <c r="C268" s="25">
        <v>0</v>
      </c>
      <c r="D268" s="25">
        <v>146.69999999999999</v>
      </c>
      <c r="E268" s="24">
        <f t="shared" si="10"/>
        <v>-146.69999999999999</v>
      </c>
    </row>
    <row r="269" spans="1:5" ht="38.25" outlineLevel="3" x14ac:dyDescent="0.25">
      <c r="A269" s="7" t="s">
        <v>148</v>
      </c>
      <c r="B269" s="8" t="s">
        <v>328</v>
      </c>
      <c r="C269" s="25">
        <f>C270</f>
        <v>40</v>
      </c>
      <c r="D269" s="25">
        <f>D270</f>
        <v>40</v>
      </c>
      <c r="E269" s="24">
        <f t="shared" si="10"/>
        <v>0</v>
      </c>
    </row>
    <row r="270" spans="1:5" ht="63.75" outlineLevel="4" x14ac:dyDescent="0.25">
      <c r="A270" s="7" t="s">
        <v>331</v>
      </c>
      <c r="B270" s="8" t="s">
        <v>332</v>
      </c>
      <c r="C270" s="25">
        <v>40</v>
      </c>
      <c r="D270" s="25">
        <v>40</v>
      </c>
      <c r="E270" s="24">
        <f t="shared" si="10"/>
        <v>0</v>
      </c>
    </row>
    <row r="271" spans="1:5" ht="54" outlineLevel="1" x14ac:dyDescent="0.25">
      <c r="A271" s="12" t="s">
        <v>333</v>
      </c>
      <c r="B271" s="10" t="s">
        <v>334</v>
      </c>
      <c r="C271" s="27">
        <v>0</v>
      </c>
      <c r="D271" s="27">
        <v>0</v>
      </c>
      <c r="E271" s="26">
        <f t="shared" si="10"/>
        <v>0</v>
      </c>
    </row>
    <row r="272" spans="1:5" ht="51" outlineLevel="2" x14ac:dyDescent="0.25">
      <c r="A272" s="7" t="s">
        <v>335</v>
      </c>
      <c r="B272" s="8" t="s">
        <v>336</v>
      </c>
      <c r="C272" s="25">
        <v>0</v>
      </c>
      <c r="D272" s="25">
        <v>0</v>
      </c>
      <c r="E272" s="24">
        <f t="shared" si="10"/>
        <v>0</v>
      </c>
    </row>
    <row r="273" spans="1:5" outlineLevel="3" x14ac:dyDescent="0.25">
      <c r="A273" s="7" t="s">
        <v>125</v>
      </c>
      <c r="B273" s="8" t="s">
        <v>336</v>
      </c>
      <c r="C273" s="25">
        <v>0</v>
      </c>
      <c r="D273" s="25">
        <v>0</v>
      </c>
      <c r="E273" s="24">
        <f t="shared" si="10"/>
        <v>0</v>
      </c>
    </row>
    <row r="274" spans="1:5" ht="51" outlineLevel="4" x14ac:dyDescent="0.25">
      <c r="A274" s="7" t="s">
        <v>337</v>
      </c>
      <c r="B274" s="8" t="s">
        <v>338</v>
      </c>
      <c r="C274" s="25">
        <v>0</v>
      </c>
      <c r="D274" s="25">
        <v>0</v>
      </c>
      <c r="E274" s="24">
        <f t="shared" si="10"/>
        <v>0</v>
      </c>
    </row>
    <row r="275" spans="1:5" ht="25.5" x14ac:dyDescent="0.25">
      <c r="A275" s="14" t="s">
        <v>339</v>
      </c>
      <c r="B275" s="13" t="s">
        <v>340</v>
      </c>
      <c r="C275" s="30">
        <f>C276+C344+C302</f>
        <v>155875.88</v>
      </c>
      <c r="D275" s="30">
        <f>D276+D344+D302</f>
        <v>131851.29999999999</v>
      </c>
      <c r="E275" s="29">
        <f t="shared" si="10"/>
        <v>24024.580000000016</v>
      </c>
    </row>
    <row r="276" spans="1:5" ht="54" outlineLevel="1" x14ac:dyDescent="0.25">
      <c r="A276" s="12" t="s">
        <v>341</v>
      </c>
      <c r="B276" s="10" t="s">
        <v>342</v>
      </c>
      <c r="C276" s="27">
        <f>C277</f>
        <v>62448.58</v>
      </c>
      <c r="D276" s="27">
        <f>D277</f>
        <v>57112.2</v>
      </c>
      <c r="E276" s="26">
        <f t="shared" si="10"/>
        <v>5336.3800000000047</v>
      </c>
    </row>
    <row r="277" spans="1:5" ht="51" outlineLevel="2" x14ac:dyDescent="0.25">
      <c r="A277" s="7" t="s">
        <v>343</v>
      </c>
      <c r="B277" s="8" t="s">
        <v>344</v>
      </c>
      <c r="C277" s="25">
        <f>C278</f>
        <v>62448.58</v>
      </c>
      <c r="D277" s="25">
        <f>D278</f>
        <v>57112.2</v>
      </c>
      <c r="E277" s="24">
        <f t="shared" si="10"/>
        <v>5336.3800000000047</v>
      </c>
    </row>
    <row r="278" spans="1:5" outlineLevel="3" x14ac:dyDescent="0.25">
      <c r="A278" s="7" t="s">
        <v>125</v>
      </c>
      <c r="B278" s="8" t="s">
        <v>344</v>
      </c>
      <c r="C278" s="25">
        <f>SUM(C279:C299)</f>
        <v>62448.58</v>
      </c>
      <c r="D278" s="25">
        <f>SUM(D279:D299)</f>
        <v>57112.2</v>
      </c>
      <c r="E278" s="24">
        <f t="shared" si="10"/>
        <v>5336.3800000000047</v>
      </c>
    </row>
    <row r="279" spans="1:5" ht="25.5" outlineLevel="4" x14ac:dyDescent="0.25">
      <c r="A279" s="7" t="s">
        <v>345</v>
      </c>
      <c r="B279" s="8" t="s">
        <v>346</v>
      </c>
      <c r="C279" s="25">
        <v>2447.3000000000002</v>
      </c>
      <c r="D279" s="25">
        <v>2259.4</v>
      </c>
      <c r="E279" s="24">
        <f t="shared" si="10"/>
        <v>187.90000000000009</v>
      </c>
    </row>
    <row r="280" spans="1:5" ht="25.5" outlineLevel="4" x14ac:dyDescent="0.25">
      <c r="A280" s="7" t="s">
        <v>645</v>
      </c>
      <c r="B280" s="8" t="s">
        <v>646</v>
      </c>
      <c r="C280" s="25">
        <v>29.78</v>
      </c>
      <c r="D280" s="25"/>
      <c r="E280" s="24"/>
    </row>
    <row r="281" spans="1:5" ht="25.5" outlineLevel="4" x14ac:dyDescent="0.25">
      <c r="A281" s="7" t="s">
        <v>347</v>
      </c>
      <c r="B281" s="8" t="s">
        <v>348</v>
      </c>
      <c r="C281" s="25">
        <v>52135.8</v>
      </c>
      <c r="D281" s="25">
        <v>48588.1</v>
      </c>
      <c r="E281" s="24">
        <f t="shared" si="10"/>
        <v>3547.7000000000044</v>
      </c>
    </row>
    <row r="282" spans="1:5" ht="25.5" outlineLevel="4" x14ac:dyDescent="0.25">
      <c r="A282" s="7" t="s">
        <v>349</v>
      </c>
      <c r="B282" s="8" t="s">
        <v>350</v>
      </c>
      <c r="C282" s="25">
        <v>4.7</v>
      </c>
      <c r="D282" s="25">
        <v>34.6</v>
      </c>
      <c r="E282" s="24">
        <f t="shared" si="10"/>
        <v>-29.900000000000002</v>
      </c>
    </row>
    <row r="283" spans="1:5" ht="51" outlineLevel="4" x14ac:dyDescent="0.25">
      <c r="A283" s="7" t="s">
        <v>351</v>
      </c>
      <c r="B283" s="8" t="s">
        <v>352</v>
      </c>
      <c r="C283" s="25">
        <v>354.1</v>
      </c>
      <c r="D283" s="25">
        <v>135.1</v>
      </c>
      <c r="E283" s="24">
        <f t="shared" si="10"/>
        <v>219.00000000000003</v>
      </c>
    </row>
    <row r="284" spans="1:5" ht="63.75" outlineLevel="4" x14ac:dyDescent="0.25">
      <c r="A284" s="7" t="s">
        <v>58</v>
      </c>
      <c r="B284" s="8" t="s">
        <v>353</v>
      </c>
      <c r="C284" s="25">
        <v>241.7</v>
      </c>
      <c r="D284" s="25">
        <v>59.1</v>
      </c>
      <c r="E284" s="24">
        <f t="shared" si="10"/>
        <v>182.6</v>
      </c>
    </row>
    <row r="285" spans="1:5" ht="51" outlineLevel="4" x14ac:dyDescent="0.25">
      <c r="A285" s="7" t="s">
        <v>354</v>
      </c>
      <c r="B285" s="8" t="s">
        <v>355</v>
      </c>
      <c r="C285" s="25"/>
      <c r="D285" s="25">
        <v>22.2</v>
      </c>
      <c r="E285" s="24">
        <f t="shared" si="10"/>
        <v>-22.2</v>
      </c>
    </row>
    <row r="286" spans="1:5" ht="25.5" outlineLevel="4" x14ac:dyDescent="0.25">
      <c r="A286" s="7" t="s">
        <v>356</v>
      </c>
      <c r="B286" s="8" t="s">
        <v>357</v>
      </c>
      <c r="C286" s="25">
        <v>1253.3</v>
      </c>
      <c r="D286" s="25">
        <v>764.2</v>
      </c>
      <c r="E286" s="24">
        <f t="shared" si="10"/>
        <v>489.09999999999991</v>
      </c>
    </row>
    <row r="287" spans="1:5" ht="38.25" outlineLevel="4" x14ac:dyDescent="0.25">
      <c r="A287" s="7" t="s">
        <v>358</v>
      </c>
      <c r="B287" s="8" t="s">
        <v>359</v>
      </c>
      <c r="C287" s="25">
        <v>41.5</v>
      </c>
      <c r="D287" s="25">
        <v>21.3</v>
      </c>
      <c r="E287" s="24">
        <f t="shared" si="10"/>
        <v>20.2</v>
      </c>
    </row>
    <row r="288" spans="1:5" ht="25.5" outlineLevel="4" x14ac:dyDescent="0.25">
      <c r="A288" s="7" t="s">
        <v>360</v>
      </c>
      <c r="B288" s="8" t="s">
        <v>361</v>
      </c>
      <c r="C288" s="25">
        <v>80.599999999999994</v>
      </c>
      <c r="D288" s="25">
        <v>81.099999999999994</v>
      </c>
      <c r="E288" s="24">
        <f t="shared" si="10"/>
        <v>-0.5</v>
      </c>
    </row>
    <row r="289" spans="1:5" ht="51" outlineLevel="4" x14ac:dyDescent="0.25">
      <c r="A289" s="7" t="s">
        <v>647</v>
      </c>
      <c r="B289" s="8" t="s">
        <v>648</v>
      </c>
      <c r="C289" s="25">
        <v>160</v>
      </c>
      <c r="D289" s="25">
        <v>0</v>
      </c>
      <c r="E289" s="24">
        <f t="shared" si="10"/>
        <v>160</v>
      </c>
    </row>
    <row r="290" spans="1:5" ht="38.25" outlineLevel="4" x14ac:dyDescent="0.25">
      <c r="A290" s="7" t="s">
        <v>649</v>
      </c>
      <c r="B290" s="8" t="s">
        <v>650</v>
      </c>
      <c r="C290" s="25">
        <v>98.5</v>
      </c>
      <c r="D290" s="25">
        <v>0</v>
      </c>
      <c r="E290" s="24">
        <f t="shared" si="10"/>
        <v>98.5</v>
      </c>
    </row>
    <row r="291" spans="1:5" ht="38.25" outlineLevel="4" x14ac:dyDescent="0.25">
      <c r="A291" s="7" t="s">
        <v>362</v>
      </c>
      <c r="B291" s="8" t="s">
        <v>363</v>
      </c>
      <c r="C291" s="25">
        <v>0</v>
      </c>
      <c r="D291" s="25">
        <v>0</v>
      </c>
      <c r="E291" s="24">
        <f t="shared" si="10"/>
        <v>0</v>
      </c>
    </row>
    <row r="292" spans="1:5" ht="51" outlineLevel="4" x14ac:dyDescent="0.25">
      <c r="A292" s="7" t="s">
        <v>364</v>
      </c>
      <c r="B292" s="8" t="s">
        <v>365</v>
      </c>
      <c r="C292" s="25">
        <v>126.4</v>
      </c>
      <c r="D292" s="25">
        <v>91.9</v>
      </c>
      <c r="E292" s="24">
        <f t="shared" si="10"/>
        <v>34.5</v>
      </c>
    </row>
    <row r="293" spans="1:5" ht="102" outlineLevel="4" x14ac:dyDescent="0.25">
      <c r="A293" s="7" t="s">
        <v>366</v>
      </c>
      <c r="B293" s="8" t="s">
        <v>367</v>
      </c>
      <c r="C293" s="25">
        <v>1009.3</v>
      </c>
      <c r="D293" s="25">
        <v>1209.9000000000001</v>
      </c>
      <c r="E293" s="24">
        <f t="shared" si="10"/>
        <v>-200.60000000000014</v>
      </c>
    </row>
    <row r="294" spans="1:5" ht="51" outlineLevel="4" x14ac:dyDescent="0.25">
      <c r="A294" s="7" t="s">
        <v>368</v>
      </c>
      <c r="B294" s="8" t="s">
        <v>369</v>
      </c>
      <c r="C294" s="25">
        <v>0</v>
      </c>
      <c r="D294" s="25">
        <v>1.4</v>
      </c>
      <c r="E294" s="24">
        <f t="shared" si="10"/>
        <v>-1.4</v>
      </c>
    </row>
    <row r="295" spans="1:5" ht="92.45" customHeight="1" outlineLevel="4" x14ac:dyDescent="0.25">
      <c r="A295" s="7" t="s">
        <v>370</v>
      </c>
      <c r="B295" s="8" t="s">
        <v>371</v>
      </c>
      <c r="C295" s="25">
        <v>18.399999999999999</v>
      </c>
      <c r="D295" s="25">
        <v>13.8</v>
      </c>
      <c r="E295" s="24">
        <f t="shared" si="10"/>
        <v>4.5999999999999979</v>
      </c>
    </row>
    <row r="296" spans="1:5" ht="102" outlineLevel="4" x14ac:dyDescent="0.25">
      <c r="A296" s="7" t="s">
        <v>372</v>
      </c>
      <c r="B296" s="8" t="s">
        <v>373</v>
      </c>
      <c r="C296" s="25">
        <v>2466.5</v>
      </c>
      <c r="D296" s="25">
        <v>2129.1</v>
      </c>
      <c r="E296" s="24">
        <f t="shared" si="10"/>
        <v>337.40000000000009</v>
      </c>
    </row>
    <row r="297" spans="1:5" ht="102" outlineLevel="4" x14ac:dyDescent="0.25">
      <c r="A297" s="7" t="s">
        <v>374</v>
      </c>
      <c r="B297" s="8" t="s">
        <v>375</v>
      </c>
      <c r="C297" s="25">
        <v>398.9</v>
      </c>
      <c r="D297" s="25">
        <v>360.9</v>
      </c>
      <c r="E297" s="24">
        <f t="shared" si="10"/>
        <v>38</v>
      </c>
    </row>
    <row r="298" spans="1:5" ht="38.25" outlineLevel="4" x14ac:dyDescent="0.25">
      <c r="A298" s="7" t="s">
        <v>376</v>
      </c>
      <c r="B298" s="8" t="s">
        <v>377</v>
      </c>
      <c r="C298" s="25">
        <v>628.1</v>
      </c>
      <c r="D298" s="25">
        <v>476.5</v>
      </c>
      <c r="E298" s="24">
        <f t="shared" si="10"/>
        <v>151.60000000000002</v>
      </c>
    </row>
    <row r="299" spans="1:5" ht="51" outlineLevel="4" x14ac:dyDescent="0.25">
      <c r="A299" s="7" t="s">
        <v>378</v>
      </c>
      <c r="B299" s="8" t="s">
        <v>379</v>
      </c>
      <c r="C299" s="25">
        <v>953.7</v>
      </c>
      <c r="D299" s="25">
        <v>863.6</v>
      </c>
      <c r="E299" s="24">
        <f t="shared" si="10"/>
        <v>90.100000000000023</v>
      </c>
    </row>
    <row r="300" spans="1:5" ht="51" hidden="1" outlineLevel="4" x14ac:dyDescent="0.25">
      <c r="A300" s="7" t="s">
        <v>602</v>
      </c>
      <c r="B300" s="8"/>
      <c r="C300" s="25"/>
      <c r="D300" s="25"/>
      <c r="E300" s="24">
        <f t="shared" si="10"/>
        <v>0</v>
      </c>
    </row>
    <row r="301" spans="1:5" ht="38.25" hidden="1" outlineLevel="4" x14ac:dyDescent="0.25">
      <c r="A301" s="7" t="s">
        <v>603</v>
      </c>
      <c r="B301" s="8"/>
      <c r="C301" s="25"/>
      <c r="D301" s="25"/>
      <c r="E301" s="24">
        <f t="shared" si="10"/>
        <v>0</v>
      </c>
    </row>
    <row r="302" spans="1:5" ht="67.5" outlineLevel="1" x14ac:dyDescent="0.25">
      <c r="A302" s="12" t="s">
        <v>380</v>
      </c>
      <c r="B302" s="10" t="s">
        <v>381</v>
      </c>
      <c r="C302" s="27">
        <f>C303+C307+C312+C316+C319+C336+C329</f>
        <v>93336.9</v>
      </c>
      <c r="D302" s="27">
        <f>D303+D307+D312+D316+D319+D336+D329</f>
        <v>74636.7</v>
      </c>
      <c r="E302" s="26">
        <f t="shared" si="10"/>
        <v>18700.199999999997</v>
      </c>
    </row>
    <row r="303" spans="1:5" ht="25.5" outlineLevel="2" x14ac:dyDescent="0.25">
      <c r="A303" s="7" t="s">
        <v>382</v>
      </c>
      <c r="B303" s="8" t="s">
        <v>383</v>
      </c>
      <c r="C303" s="25">
        <f>C304</f>
        <v>2025.2</v>
      </c>
      <c r="D303" s="25">
        <f>D304</f>
        <v>1743.7</v>
      </c>
      <c r="E303" s="24">
        <f t="shared" si="10"/>
        <v>281.5</v>
      </c>
    </row>
    <row r="304" spans="1:5" outlineLevel="3" x14ac:dyDescent="0.25">
      <c r="A304" s="7" t="s">
        <v>125</v>
      </c>
      <c r="B304" s="8" t="s">
        <v>383</v>
      </c>
      <c r="C304" s="25">
        <f>C305+C306</f>
        <v>2025.2</v>
      </c>
      <c r="D304" s="25">
        <f>D305+D306</f>
        <v>1743.7</v>
      </c>
      <c r="E304" s="24">
        <f t="shared" si="10"/>
        <v>281.5</v>
      </c>
    </row>
    <row r="305" spans="1:5" ht="63.75" outlineLevel="4" x14ac:dyDescent="0.25">
      <c r="A305" s="7" t="s">
        <v>58</v>
      </c>
      <c r="B305" s="8" t="s">
        <v>384</v>
      </c>
      <c r="C305" s="25">
        <v>40</v>
      </c>
      <c r="D305" s="25">
        <v>0</v>
      </c>
      <c r="E305" s="24">
        <f t="shared" si="10"/>
        <v>40</v>
      </c>
    </row>
    <row r="306" spans="1:5" ht="38.25" outlineLevel="4" x14ac:dyDescent="0.25">
      <c r="A306" s="7" t="s">
        <v>385</v>
      </c>
      <c r="B306" s="8" t="s">
        <v>386</v>
      </c>
      <c r="C306" s="25">
        <v>1985.2</v>
      </c>
      <c r="D306" s="25">
        <v>1743.7</v>
      </c>
      <c r="E306" s="24">
        <f t="shared" si="10"/>
        <v>241.5</v>
      </c>
    </row>
    <row r="307" spans="1:5" ht="38.25" outlineLevel="2" x14ac:dyDescent="0.25">
      <c r="A307" s="7" t="s">
        <v>387</v>
      </c>
      <c r="B307" s="8" t="s">
        <v>388</v>
      </c>
      <c r="C307" s="25">
        <f>C308</f>
        <v>2872.4</v>
      </c>
      <c r="D307" s="25">
        <f>D308</f>
        <v>1816.6000000000001</v>
      </c>
      <c r="E307" s="24">
        <f t="shared" si="10"/>
        <v>1055.8</v>
      </c>
    </row>
    <row r="308" spans="1:5" outlineLevel="3" x14ac:dyDescent="0.25">
      <c r="A308" s="7" t="s">
        <v>125</v>
      </c>
      <c r="B308" s="8" t="s">
        <v>388</v>
      </c>
      <c r="C308" s="25">
        <f>C309+C310+C311</f>
        <v>2872.4</v>
      </c>
      <c r="D308" s="25">
        <f>D309+D310+D311</f>
        <v>1816.6000000000001</v>
      </c>
      <c r="E308" s="24">
        <f t="shared" si="10"/>
        <v>1055.8</v>
      </c>
    </row>
    <row r="309" spans="1:5" ht="63.75" outlineLevel="4" x14ac:dyDescent="0.25">
      <c r="A309" s="7" t="s">
        <v>58</v>
      </c>
      <c r="B309" s="8" t="s">
        <v>389</v>
      </c>
      <c r="C309" s="25">
        <v>0</v>
      </c>
      <c r="D309" s="25">
        <v>11.5</v>
      </c>
      <c r="E309" s="24">
        <f t="shared" si="10"/>
        <v>-11.5</v>
      </c>
    </row>
    <row r="310" spans="1:5" ht="25.5" outlineLevel="4" x14ac:dyDescent="0.25">
      <c r="A310" s="7" t="s">
        <v>390</v>
      </c>
      <c r="B310" s="8" t="s">
        <v>391</v>
      </c>
      <c r="C310" s="25">
        <v>2755.3</v>
      </c>
      <c r="D310" s="25">
        <v>1744.7</v>
      </c>
      <c r="E310" s="24">
        <f t="shared" si="10"/>
        <v>1010.6000000000001</v>
      </c>
    </row>
    <row r="311" spans="1:5" ht="89.25" outlineLevel="4" x14ac:dyDescent="0.25">
      <c r="A311" s="7" t="s">
        <v>66</v>
      </c>
      <c r="B311" s="8" t="s">
        <v>392</v>
      </c>
      <c r="C311" s="25">
        <v>117.1</v>
      </c>
      <c r="D311" s="25">
        <v>60.4</v>
      </c>
      <c r="E311" s="24">
        <f t="shared" si="10"/>
        <v>56.699999999999996</v>
      </c>
    </row>
    <row r="312" spans="1:5" ht="25.5" outlineLevel="2" x14ac:dyDescent="0.25">
      <c r="A312" s="7" t="s">
        <v>393</v>
      </c>
      <c r="B312" s="8" t="s">
        <v>394</v>
      </c>
      <c r="C312" s="25">
        <f>C313</f>
        <v>6121.2</v>
      </c>
      <c r="D312" s="25">
        <f>D313</f>
        <v>6395.7</v>
      </c>
      <c r="E312" s="24">
        <f t="shared" si="10"/>
        <v>-274.5</v>
      </c>
    </row>
    <row r="313" spans="1:5" outlineLevel="3" x14ac:dyDescent="0.25">
      <c r="A313" s="7" t="s">
        <v>125</v>
      </c>
      <c r="B313" s="8" t="s">
        <v>394</v>
      </c>
      <c r="C313" s="25">
        <f>C314+C315</f>
        <v>6121.2</v>
      </c>
      <c r="D313" s="25">
        <f>D314+D315</f>
        <v>6395.7</v>
      </c>
      <c r="E313" s="24">
        <f t="shared" si="10"/>
        <v>-274.5</v>
      </c>
    </row>
    <row r="314" spans="1:5" ht="63.75" outlineLevel="4" x14ac:dyDescent="0.25">
      <c r="A314" s="7" t="s">
        <v>58</v>
      </c>
      <c r="B314" s="8" t="s">
        <v>395</v>
      </c>
      <c r="C314" s="25">
        <v>80</v>
      </c>
      <c r="D314" s="25">
        <v>60</v>
      </c>
      <c r="E314" s="24">
        <f t="shared" si="10"/>
        <v>20</v>
      </c>
    </row>
    <row r="315" spans="1:5" ht="25.5" outlineLevel="4" x14ac:dyDescent="0.25">
      <c r="A315" s="7" t="s">
        <v>396</v>
      </c>
      <c r="B315" s="8" t="s">
        <v>397</v>
      </c>
      <c r="C315" s="25">
        <v>6041.2</v>
      </c>
      <c r="D315" s="25">
        <v>6335.7</v>
      </c>
      <c r="E315" s="24">
        <f t="shared" si="10"/>
        <v>-294.5</v>
      </c>
    </row>
    <row r="316" spans="1:5" ht="51" outlineLevel="2" x14ac:dyDescent="0.25">
      <c r="A316" s="7" t="s">
        <v>398</v>
      </c>
      <c r="B316" s="8" t="s">
        <v>399</v>
      </c>
      <c r="C316" s="25">
        <f>C317</f>
        <v>2500</v>
      </c>
      <c r="D316" s="25">
        <f>D317</f>
        <v>2673.9</v>
      </c>
      <c r="E316" s="24">
        <f t="shared" si="10"/>
        <v>-173.90000000000009</v>
      </c>
    </row>
    <row r="317" spans="1:5" outlineLevel="3" x14ac:dyDescent="0.25">
      <c r="A317" s="7" t="s">
        <v>125</v>
      </c>
      <c r="B317" s="8" t="s">
        <v>399</v>
      </c>
      <c r="C317" s="25">
        <f>C318</f>
        <v>2500</v>
      </c>
      <c r="D317" s="25">
        <f>D318</f>
        <v>2673.9</v>
      </c>
      <c r="E317" s="24">
        <f t="shared" si="10"/>
        <v>-173.90000000000009</v>
      </c>
    </row>
    <row r="318" spans="1:5" ht="25.5" outlineLevel="4" x14ac:dyDescent="0.25">
      <c r="A318" s="7" t="s">
        <v>400</v>
      </c>
      <c r="B318" s="8" t="s">
        <v>401</v>
      </c>
      <c r="C318" s="25">
        <v>2500</v>
      </c>
      <c r="D318" s="25">
        <v>2673.9</v>
      </c>
      <c r="E318" s="24">
        <f t="shared" si="10"/>
        <v>-173.90000000000009</v>
      </c>
    </row>
    <row r="319" spans="1:5" ht="25.5" outlineLevel="2" x14ac:dyDescent="0.25">
      <c r="A319" s="7" t="s">
        <v>402</v>
      </c>
      <c r="B319" s="8" t="s">
        <v>403</v>
      </c>
      <c r="C319" s="25">
        <f>C320</f>
        <v>29803.5</v>
      </c>
      <c r="D319" s="25">
        <f>D320</f>
        <v>25198.6</v>
      </c>
      <c r="E319" s="24">
        <f t="shared" si="10"/>
        <v>4604.9000000000015</v>
      </c>
    </row>
    <row r="320" spans="1:5" outlineLevel="3" x14ac:dyDescent="0.25">
      <c r="A320" s="7" t="s">
        <v>125</v>
      </c>
      <c r="B320" s="8" t="s">
        <v>403</v>
      </c>
      <c r="C320" s="25">
        <f>SUM(C321:C328)</f>
        <v>29803.5</v>
      </c>
      <c r="D320" s="25">
        <f>SUM(D321:D328)</f>
        <v>25198.6</v>
      </c>
      <c r="E320" s="24">
        <f t="shared" si="10"/>
        <v>4604.9000000000015</v>
      </c>
    </row>
    <row r="321" spans="1:5" ht="63.75" outlineLevel="4" x14ac:dyDescent="0.25">
      <c r="A321" s="7" t="s">
        <v>58</v>
      </c>
      <c r="B321" s="8" t="s">
        <v>404</v>
      </c>
      <c r="C321" s="25">
        <v>450</v>
      </c>
      <c r="D321" s="25">
        <v>0</v>
      </c>
      <c r="E321" s="24">
        <f t="shared" si="10"/>
        <v>450</v>
      </c>
    </row>
    <row r="322" spans="1:5" ht="38.25" outlineLevel="4" x14ac:dyDescent="0.25">
      <c r="A322" s="7" t="s">
        <v>405</v>
      </c>
      <c r="B322" s="8" t="s">
        <v>406</v>
      </c>
      <c r="C322" s="25">
        <v>29076.3</v>
      </c>
      <c r="D322" s="25">
        <v>24798.1</v>
      </c>
      <c r="E322" s="24">
        <f t="shared" si="10"/>
        <v>4278.2000000000007</v>
      </c>
    </row>
    <row r="323" spans="1:5" ht="63.75" outlineLevel="4" x14ac:dyDescent="0.25">
      <c r="A323" s="7" t="s">
        <v>60</v>
      </c>
      <c r="B323" s="8" t="s">
        <v>407</v>
      </c>
      <c r="C323" s="25"/>
      <c r="D323" s="25">
        <v>144.4</v>
      </c>
      <c r="E323" s="24">
        <f t="shared" si="10"/>
        <v>-144.4</v>
      </c>
    </row>
    <row r="324" spans="1:5" ht="76.5" outlineLevel="4" x14ac:dyDescent="0.25">
      <c r="A324" s="7" t="s">
        <v>408</v>
      </c>
      <c r="B324" s="8" t="s">
        <v>409</v>
      </c>
      <c r="C324" s="25"/>
      <c r="D324" s="25">
        <v>150</v>
      </c>
      <c r="E324" s="24">
        <f t="shared" ref="E324:E402" si="11">C324-D324</f>
        <v>-150</v>
      </c>
    </row>
    <row r="325" spans="1:5" ht="76.5" outlineLevel="4" x14ac:dyDescent="0.25">
      <c r="A325" s="7" t="s">
        <v>410</v>
      </c>
      <c r="B325" s="8" t="s">
        <v>411</v>
      </c>
      <c r="C325" s="25">
        <v>36</v>
      </c>
      <c r="D325" s="25">
        <v>28.1</v>
      </c>
      <c r="E325" s="24">
        <f t="shared" si="11"/>
        <v>7.8999999999999986</v>
      </c>
    </row>
    <row r="326" spans="1:5" ht="114.75" outlineLevel="4" x14ac:dyDescent="0.25">
      <c r="A326" s="7" t="s">
        <v>132</v>
      </c>
      <c r="B326" s="8" t="s">
        <v>412</v>
      </c>
      <c r="C326" s="25">
        <v>97.5</v>
      </c>
      <c r="D326" s="25">
        <v>70.5</v>
      </c>
      <c r="E326" s="24">
        <f t="shared" si="11"/>
        <v>27</v>
      </c>
    </row>
    <row r="327" spans="1:5" ht="89.25" outlineLevel="4" x14ac:dyDescent="0.25">
      <c r="A327" s="7" t="s">
        <v>66</v>
      </c>
      <c r="B327" s="8" t="s">
        <v>651</v>
      </c>
      <c r="C327" s="25">
        <v>143.69999999999999</v>
      </c>
      <c r="D327" s="25">
        <v>0</v>
      </c>
      <c r="E327" s="24">
        <f t="shared" si="11"/>
        <v>143.69999999999999</v>
      </c>
    </row>
    <row r="328" spans="1:5" ht="51" outlineLevel="4" x14ac:dyDescent="0.25">
      <c r="A328" s="7" t="s">
        <v>64</v>
      </c>
      <c r="B328" s="8" t="s">
        <v>413</v>
      </c>
      <c r="C328" s="25"/>
      <c r="D328" s="25">
        <v>7.5</v>
      </c>
      <c r="E328" s="24">
        <f t="shared" si="11"/>
        <v>-7.5</v>
      </c>
    </row>
    <row r="329" spans="1:5" ht="51" outlineLevel="2" x14ac:dyDescent="0.25">
      <c r="A329" s="7" t="s">
        <v>414</v>
      </c>
      <c r="B329" s="8" t="s">
        <v>415</v>
      </c>
      <c r="C329" s="25">
        <f>C330</f>
        <v>41623</v>
      </c>
      <c r="D329" s="25">
        <f>D330</f>
        <v>31312.699999999997</v>
      </c>
      <c r="E329" s="24">
        <f t="shared" si="11"/>
        <v>10310.300000000003</v>
      </c>
    </row>
    <row r="330" spans="1:5" outlineLevel="3" x14ac:dyDescent="0.25">
      <c r="A330" s="7" t="s">
        <v>125</v>
      </c>
      <c r="B330" s="8" t="s">
        <v>415</v>
      </c>
      <c r="C330" s="25">
        <f>SUM(C331:C335)</f>
        <v>41623</v>
      </c>
      <c r="D330" s="25">
        <f>SUM(D331:D335)</f>
        <v>31312.699999999997</v>
      </c>
      <c r="E330" s="24">
        <f t="shared" si="11"/>
        <v>10310.300000000003</v>
      </c>
    </row>
    <row r="331" spans="1:5" ht="63.75" outlineLevel="4" x14ac:dyDescent="0.25">
      <c r="A331" s="7" t="s">
        <v>58</v>
      </c>
      <c r="B331" s="8" t="s">
        <v>416</v>
      </c>
      <c r="C331" s="25">
        <v>233.9</v>
      </c>
      <c r="D331" s="25">
        <v>86.5</v>
      </c>
      <c r="E331" s="24">
        <f t="shared" si="11"/>
        <v>147.4</v>
      </c>
    </row>
    <row r="332" spans="1:5" ht="38.25" outlineLevel="4" x14ac:dyDescent="0.25">
      <c r="A332" s="7" t="s">
        <v>417</v>
      </c>
      <c r="B332" s="8" t="s">
        <v>418</v>
      </c>
      <c r="C332" s="25">
        <v>33902.199999999997</v>
      </c>
      <c r="D332" s="25">
        <v>30951.1</v>
      </c>
      <c r="E332" s="24">
        <f t="shared" si="11"/>
        <v>2951.0999999999985</v>
      </c>
    </row>
    <row r="333" spans="1:5" ht="25.5" outlineLevel="4" x14ac:dyDescent="0.25">
      <c r="A333" s="7" t="s">
        <v>356</v>
      </c>
      <c r="B333" s="8" t="s">
        <v>652</v>
      </c>
      <c r="C333" s="25">
        <v>292</v>
      </c>
      <c r="D333" s="25">
        <v>0</v>
      </c>
      <c r="E333" s="24">
        <f t="shared" si="11"/>
        <v>292</v>
      </c>
    </row>
    <row r="334" spans="1:5" ht="63.75" outlineLevel="4" x14ac:dyDescent="0.25">
      <c r="A334" s="7" t="s">
        <v>419</v>
      </c>
      <c r="B334" s="8" t="s">
        <v>420</v>
      </c>
      <c r="C334" s="25">
        <v>0</v>
      </c>
      <c r="D334" s="25">
        <v>275.10000000000002</v>
      </c>
      <c r="E334" s="24">
        <f t="shared" si="11"/>
        <v>-275.10000000000002</v>
      </c>
    </row>
    <row r="335" spans="1:5" ht="38.25" outlineLevel="4" x14ac:dyDescent="0.25">
      <c r="A335" s="7" t="s">
        <v>653</v>
      </c>
      <c r="B335" s="8" t="s">
        <v>654</v>
      </c>
      <c r="C335" s="25">
        <v>7194.9</v>
      </c>
      <c r="D335" s="25">
        <v>0</v>
      </c>
      <c r="E335" s="24">
        <f t="shared" si="11"/>
        <v>7194.9</v>
      </c>
    </row>
    <row r="336" spans="1:5" ht="39.6" customHeight="1" outlineLevel="2" x14ac:dyDescent="0.25">
      <c r="A336" s="7" t="s">
        <v>421</v>
      </c>
      <c r="B336" s="8" t="s">
        <v>422</v>
      </c>
      <c r="C336" s="25">
        <f>C337</f>
        <v>8391.6</v>
      </c>
      <c r="D336" s="25">
        <f>D337</f>
        <v>5495.5</v>
      </c>
      <c r="E336" s="24">
        <f t="shared" si="11"/>
        <v>2896.1000000000004</v>
      </c>
    </row>
    <row r="337" spans="1:5" outlineLevel="3" x14ac:dyDescent="0.25">
      <c r="A337" s="7" t="s">
        <v>125</v>
      </c>
      <c r="B337" s="8" t="s">
        <v>422</v>
      </c>
      <c r="C337" s="25">
        <f>SUM(C338:C343)</f>
        <v>8391.6</v>
      </c>
      <c r="D337" s="25">
        <f>SUM(D338:D343)</f>
        <v>5495.5</v>
      </c>
      <c r="E337" s="24">
        <f t="shared" si="11"/>
        <v>2896.1000000000004</v>
      </c>
    </row>
    <row r="338" spans="1:5" ht="63.75" outlineLevel="4" x14ac:dyDescent="0.25">
      <c r="A338" s="7" t="s">
        <v>58</v>
      </c>
      <c r="B338" s="8" t="s">
        <v>423</v>
      </c>
      <c r="C338" s="25">
        <v>0</v>
      </c>
      <c r="D338" s="25">
        <v>0</v>
      </c>
      <c r="E338" s="24">
        <f t="shared" si="11"/>
        <v>0</v>
      </c>
    </row>
    <row r="339" spans="1:5" ht="63.75" outlineLevel="4" x14ac:dyDescent="0.25">
      <c r="A339" s="7" t="s">
        <v>424</v>
      </c>
      <c r="B339" s="8" t="s">
        <v>425</v>
      </c>
      <c r="C339" s="25">
        <v>27.5</v>
      </c>
      <c r="D339" s="25">
        <v>0</v>
      </c>
      <c r="E339" s="24">
        <f t="shared" si="11"/>
        <v>27.5</v>
      </c>
    </row>
    <row r="340" spans="1:5" ht="38.25" outlineLevel="4" x14ac:dyDescent="0.25">
      <c r="A340" s="7" t="s">
        <v>426</v>
      </c>
      <c r="B340" s="8" t="s">
        <v>427</v>
      </c>
      <c r="C340" s="25"/>
      <c r="D340" s="25">
        <v>1468.5</v>
      </c>
      <c r="E340" s="24">
        <f t="shared" si="11"/>
        <v>-1468.5</v>
      </c>
    </row>
    <row r="341" spans="1:5" ht="51" outlineLevel="4" x14ac:dyDescent="0.25">
      <c r="A341" s="7" t="s">
        <v>428</v>
      </c>
      <c r="B341" s="8" t="s">
        <v>429</v>
      </c>
      <c r="C341" s="25"/>
      <c r="D341" s="25">
        <v>960.3</v>
      </c>
      <c r="E341" s="24">
        <f t="shared" si="11"/>
        <v>-960.3</v>
      </c>
    </row>
    <row r="342" spans="1:5" ht="26.45" customHeight="1" outlineLevel="4" x14ac:dyDescent="0.25">
      <c r="A342" s="7" t="s">
        <v>430</v>
      </c>
      <c r="B342" s="8" t="s">
        <v>431</v>
      </c>
      <c r="C342" s="25">
        <v>5998.2</v>
      </c>
      <c r="D342" s="25">
        <v>1928.8</v>
      </c>
      <c r="E342" s="24">
        <f t="shared" si="11"/>
        <v>4069.3999999999996</v>
      </c>
    </row>
    <row r="343" spans="1:5" ht="38.25" outlineLevel="4" x14ac:dyDescent="0.25">
      <c r="A343" s="7" t="s">
        <v>432</v>
      </c>
      <c r="B343" s="8" t="s">
        <v>433</v>
      </c>
      <c r="C343" s="25">
        <v>2365.9</v>
      </c>
      <c r="D343" s="25">
        <v>1137.9000000000001</v>
      </c>
      <c r="E343" s="24">
        <f t="shared" si="11"/>
        <v>1228</v>
      </c>
    </row>
    <row r="344" spans="1:5" ht="40.5" outlineLevel="1" x14ac:dyDescent="0.25">
      <c r="A344" s="12" t="s">
        <v>434</v>
      </c>
      <c r="B344" s="10" t="s">
        <v>435</v>
      </c>
      <c r="C344" s="27">
        <f t="shared" ref="C344:D346" si="12">C345</f>
        <v>90.4</v>
      </c>
      <c r="D344" s="27">
        <f t="shared" si="12"/>
        <v>102.4</v>
      </c>
      <c r="E344" s="26">
        <f t="shared" si="11"/>
        <v>-12</v>
      </c>
    </row>
    <row r="345" spans="1:5" ht="38.25" outlineLevel="2" x14ac:dyDescent="0.25">
      <c r="A345" s="7" t="s">
        <v>436</v>
      </c>
      <c r="B345" s="8" t="s">
        <v>437</v>
      </c>
      <c r="C345" s="25">
        <f t="shared" si="12"/>
        <v>90.4</v>
      </c>
      <c r="D345" s="25">
        <f t="shared" si="12"/>
        <v>102.4</v>
      </c>
      <c r="E345" s="24">
        <f t="shared" si="11"/>
        <v>-12</v>
      </c>
    </row>
    <row r="346" spans="1:5" outlineLevel="3" x14ac:dyDescent="0.25">
      <c r="A346" s="7" t="s">
        <v>125</v>
      </c>
      <c r="B346" s="8" t="s">
        <v>437</v>
      </c>
      <c r="C346" s="25">
        <f t="shared" si="12"/>
        <v>90.4</v>
      </c>
      <c r="D346" s="25">
        <f t="shared" si="12"/>
        <v>102.4</v>
      </c>
      <c r="E346" s="24">
        <f t="shared" si="11"/>
        <v>-12</v>
      </c>
    </row>
    <row r="347" spans="1:5" ht="38.25" outlineLevel="4" x14ac:dyDescent="0.25">
      <c r="A347" s="7" t="s">
        <v>438</v>
      </c>
      <c r="B347" s="8" t="s">
        <v>439</v>
      </c>
      <c r="C347" s="25">
        <v>90.4</v>
      </c>
      <c r="D347" s="25">
        <v>102.4</v>
      </c>
      <c r="E347" s="24">
        <f t="shared" si="11"/>
        <v>-12</v>
      </c>
    </row>
    <row r="348" spans="1:5" ht="25.5" x14ac:dyDescent="0.25">
      <c r="A348" s="14" t="s">
        <v>440</v>
      </c>
      <c r="B348" s="13" t="s">
        <v>441</v>
      </c>
      <c r="C348" s="30">
        <f>C349+C358</f>
        <v>1614.8</v>
      </c>
      <c r="D348" s="30">
        <f>D349+D358</f>
        <v>731.5</v>
      </c>
      <c r="E348" s="29">
        <f t="shared" si="11"/>
        <v>883.3</v>
      </c>
    </row>
    <row r="349" spans="1:5" ht="38.25" outlineLevel="2" x14ac:dyDescent="0.25">
      <c r="A349" s="7" t="s">
        <v>442</v>
      </c>
      <c r="B349" s="8" t="s">
        <v>443</v>
      </c>
      <c r="C349" s="25">
        <f>C350+C353+C355</f>
        <v>1263.5</v>
      </c>
      <c r="D349" s="25">
        <f>D350+D353+D355</f>
        <v>510.8</v>
      </c>
      <c r="E349" s="24">
        <f t="shared" si="11"/>
        <v>752.7</v>
      </c>
    </row>
    <row r="350" spans="1:5" outlineLevel="3" x14ac:dyDescent="0.25">
      <c r="A350" s="7" t="s">
        <v>125</v>
      </c>
      <c r="B350" s="8" t="s">
        <v>443</v>
      </c>
      <c r="C350" s="25">
        <f>SUM(C351:C352)</f>
        <v>30</v>
      </c>
      <c r="D350" s="25">
        <f>SUM(D351:D352)</f>
        <v>178.9</v>
      </c>
      <c r="E350" s="24">
        <f t="shared" si="11"/>
        <v>-148.9</v>
      </c>
    </row>
    <row r="351" spans="1:5" ht="38.25" outlineLevel="4" x14ac:dyDescent="0.25">
      <c r="A351" s="7" t="s">
        <v>444</v>
      </c>
      <c r="B351" s="8" t="s">
        <v>445</v>
      </c>
      <c r="C351" s="25">
        <v>0</v>
      </c>
      <c r="D351" s="25">
        <v>148.9</v>
      </c>
      <c r="E351" s="24">
        <f t="shared" si="11"/>
        <v>-148.9</v>
      </c>
    </row>
    <row r="352" spans="1:5" ht="38.25" outlineLevel="4" x14ac:dyDescent="0.25">
      <c r="A352" s="7" t="s">
        <v>448</v>
      </c>
      <c r="B352" s="8" t="s">
        <v>449</v>
      </c>
      <c r="C352" s="25">
        <v>30</v>
      </c>
      <c r="D352" s="25">
        <v>30</v>
      </c>
      <c r="E352" s="24">
        <f t="shared" si="11"/>
        <v>0</v>
      </c>
    </row>
    <row r="353" spans="1:5" ht="25.5" outlineLevel="3" x14ac:dyDescent="0.25">
      <c r="A353" s="7" t="s">
        <v>7</v>
      </c>
      <c r="B353" s="8" t="s">
        <v>443</v>
      </c>
      <c r="C353" s="25">
        <f>C354</f>
        <v>1152.2</v>
      </c>
      <c r="D353" s="25">
        <f>D354</f>
        <v>227.1</v>
      </c>
      <c r="E353" s="24">
        <f t="shared" si="11"/>
        <v>925.1</v>
      </c>
    </row>
    <row r="354" spans="1:5" ht="38.25" outlineLevel="4" x14ac:dyDescent="0.25">
      <c r="A354" s="7" t="s">
        <v>446</v>
      </c>
      <c r="B354" s="8" t="s">
        <v>447</v>
      </c>
      <c r="C354" s="25">
        <v>1152.2</v>
      </c>
      <c r="D354" s="25">
        <v>227.1</v>
      </c>
      <c r="E354" s="24">
        <f t="shared" si="11"/>
        <v>925.1</v>
      </c>
    </row>
    <row r="355" spans="1:5" ht="38.25" outlineLevel="3" x14ac:dyDescent="0.25">
      <c r="A355" s="7" t="s">
        <v>148</v>
      </c>
      <c r="B355" s="8" t="s">
        <v>443</v>
      </c>
      <c r="C355" s="25">
        <f>SUM(C356:C357)</f>
        <v>81.3</v>
      </c>
      <c r="D355" s="25">
        <f>SUM(D356:D357)</f>
        <v>104.8</v>
      </c>
      <c r="E355" s="24">
        <f t="shared" si="11"/>
        <v>-23.5</v>
      </c>
    </row>
    <row r="356" spans="1:5" ht="38.25" outlineLevel="4" x14ac:dyDescent="0.25">
      <c r="A356" s="7" t="s">
        <v>444</v>
      </c>
      <c r="B356" s="8" t="s">
        <v>445</v>
      </c>
      <c r="C356" s="25">
        <v>81.3</v>
      </c>
      <c r="D356" s="25">
        <v>104.8</v>
      </c>
      <c r="E356" s="24">
        <f t="shared" si="11"/>
        <v>-23.5</v>
      </c>
    </row>
    <row r="357" spans="1:5" ht="38.25" outlineLevel="4" x14ac:dyDescent="0.25">
      <c r="A357" s="7" t="s">
        <v>446</v>
      </c>
      <c r="B357" s="8" t="s">
        <v>447</v>
      </c>
      <c r="C357" s="25">
        <v>0</v>
      </c>
      <c r="D357" s="25">
        <v>0</v>
      </c>
      <c r="E357" s="24">
        <f t="shared" si="11"/>
        <v>0</v>
      </c>
    </row>
    <row r="358" spans="1:5" ht="51" outlineLevel="2" x14ac:dyDescent="0.25">
      <c r="A358" s="7" t="s">
        <v>450</v>
      </c>
      <c r="B358" s="8" t="s">
        <v>451</v>
      </c>
      <c r="C358" s="25">
        <f>C359+C361+C364</f>
        <v>351.3</v>
      </c>
      <c r="D358" s="25">
        <f>D359+D361+D364</f>
        <v>220.7</v>
      </c>
      <c r="E358" s="24">
        <f t="shared" si="11"/>
        <v>130.60000000000002</v>
      </c>
    </row>
    <row r="359" spans="1:5" outlineLevel="3" x14ac:dyDescent="0.25">
      <c r="A359" s="7" t="s">
        <v>125</v>
      </c>
      <c r="B359" s="8" t="s">
        <v>451</v>
      </c>
      <c r="C359" s="25">
        <f>C360</f>
        <v>0</v>
      </c>
      <c r="D359" s="25">
        <f>D360</f>
        <v>0</v>
      </c>
      <c r="E359" s="24">
        <f t="shared" si="11"/>
        <v>0</v>
      </c>
    </row>
    <row r="360" spans="1:5" ht="38.25" outlineLevel="4" x14ac:dyDescent="0.25">
      <c r="A360" s="7" t="s">
        <v>452</v>
      </c>
      <c r="B360" s="8" t="s">
        <v>453</v>
      </c>
      <c r="C360" s="25">
        <v>0</v>
      </c>
      <c r="D360" s="25">
        <v>0</v>
      </c>
      <c r="E360" s="24">
        <f t="shared" si="11"/>
        <v>0</v>
      </c>
    </row>
    <row r="361" spans="1:5" ht="25.5" outlineLevel="3" x14ac:dyDescent="0.25">
      <c r="A361" s="7" t="s">
        <v>7</v>
      </c>
      <c r="B361" s="8" t="s">
        <v>451</v>
      </c>
      <c r="C361" s="25">
        <f>SUM(C362:C363)</f>
        <v>58.1</v>
      </c>
      <c r="D361" s="25">
        <f>SUM(D362:D363)</f>
        <v>78</v>
      </c>
      <c r="E361" s="24">
        <f t="shared" si="11"/>
        <v>-19.899999999999999</v>
      </c>
    </row>
    <row r="362" spans="1:5" ht="38.25" outlineLevel="4" x14ac:dyDescent="0.25">
      <c r="A362" s="7" t="s">
        <v>452</v>
      </c>
      <c r="B362" s="8" t="s">
        <v>453</v>
      </c>
      <c r="C362" s="25">
        <v>58.1</v>
      </c>
      <c r="D362" s="25">
        <v>78</v>
      </c>
      <c r="E362" s="24">
        <f t="shared" si="11"/>
        <v>-19.899999999999999</v>
      </c>
    </row>
    <row r="363" spans="1:5" ht="66" customHeight="1" outlineLevel="4" x14ac:dyDescent="0.25">
      <c r="A363" s="7" t="s">
        <v>454</v>
      </c>
      <c r="B363" s="8" t="s">
        <v>455</v>
      </c>
      <c r="C363" s="25">
        <v>0</v>
      </c>
      <c r="D363" s="25">
        <v>0</v>
      </c>
      <c r="E363" s="24">
        <f t="shared" si="11"/>
        <v>0</v>
      </c>
    </row>
    <row r="364" spans="1:5" ht="38.25" outlineLevel="3" x14ac:dyDescent="0.25">
      <c r="A364" s="7" t="s">
        <v>148</v>
      </c>
      <c r="B364" s="8" t="s">
        <v>451</v>
      </c>
      <c r="C364" s="25">
        <f>SUM(C365:C367)</f>
        <v>293.2</v>
      </c>
      <c r="D364" s="25">
        <f>SUM(D365:D366)</f>
        <v>142.69999999999999</v>
      </c>
      <c r="E364" s="24">
        <f t="shared" si="11"/>
        <v>150.5</v>
      </c>
    </row>
    <row r="365" spans="1:5" ht="38.25" outlineLevel="4" x14ac:dyDescent="0.25">
      <c r="A365" s="7" t="s">
        <v>452</v>
      </c>
      <c r="B365" s="8" t="s">
        <v>453</v>
      </c>
      <c r="C365" s="25">
        <v>131.19999999999999</v>
      </c>
      <c r="D365" s="25">
        <v>142.69999999999999</v>
      </c>
      <c r="E365" s="24">
        <f t="shared" si="11"/>
        <v>-11.5</v>
      </c>
    </row>
    <row r="366" spans="1:5" ht="66" customHeight="1" outlineLevel="4" x14ac:dyDescent="0.25">
      <c r="A366" s="7" t="s">
        <v>454</v>
      </c>
      <c r="B366" s="8" t="s">
        <v>455</v>
      </c>
      <c r="C366" s="25">
        <v>12</v>
      </c>
      <c r="D366" s="25">
        <v>0</v>
      </c>
      <c r="E366" s="24">
        <f t="shared" si="11"/>
        <v>12</v>
      </c>
    </row>
    <row r="367" spans="1:5" ht="66" customHeight="1" outlineLevel="4" x14ac:dyDescent="0.25">
      <c r="A367" s="28" t="s">
        <v>604</v>
      </c>
      <c r="B367" s="8" t="s">
        <v>655</v>
      </c>
      <c r="C367" s="25">
        <v>150</v>
      </c>
      <c r="D367" s="25"/>
      <c r="E367" s="24">
        <f t="shared" si="11"/>
        <v>150</v>
      </c>
    </row>
    <row r="368" spans="1:5" ht="66" customHeight="1" outlineLevel="4" x14ac:dyDescent="0.25">
      <c r="A368" s="31" t="s">
        <v>605</v>
      </c>
      <c r="B368" s="8"/>
      <c r="C368" s="25"/>
      <c r="D368" s="25"/>
      <c r="E368" s="24">
        <f t="shared" si="11"/>
        <v>0</v>
      </c>
    </row>
    <row r="369" spans="1:10" ht="38.25" x14ac:dyDescent="0.25">
      <c r="A369" s="14" t="s">
        <v>456</v>
      </c>
      <c r="B369" s="13" t="s">
        <v>457</v>
      </c>
      <c r="C369" s="30">
        <f>C370+C402+C409+C422+C437+C445+C396+C433+C441</f>
        <v>42323.1</v>
      </c>
      <c r="D369" s="30">
        <f>D370+D402+D409+D422+D437+D445</f>
        <v>39575.299999999996</v>
      </c>
      <c r="E369" s="29">
        <f t="shared" si="11"/>
        <v>2747.8000000000029</v>
      </c>
      <c r="J369" s="40"/>
    </row>
    <row r="370" spans="1:10" ht="40.5" outlineLevel="1" x14ac:dyDescent="0.25">
      <c r="A370" s="12" t="s">
        <v>458</v>
      </c>
      <c r="B370" s="10" t="s">
        <v>459</v>
      </c>
      <c r="C370" s="27">
        <f>C371</f>
        <v>11489.300000000001</v>
      </c>
      <c r="D370" s="27">
        <f>D371</f>
        <v>2848.2999999999997</v>
      </c>
      <c r="E370" s="26">
        <f t="shared" si="11"/>
        <v>8641.0000000000018</v>
      </c>
    </row>
    <row r="371" spans="1:10" ht="38.25" outlineLevel="2" x14ac:dyDescent="0.25">
      <c r="A371" s="7" t="s">
        <v>460</v>
      </c>
      <c r="B371" s="8" t="s">
        <v>461</v>
      </c>
      <c r="C371" s="25">
        <f>C372</f>
        <v>11489.300000000001</v>
      </c>
      <c r="D371" s="25">
        <f>D372</f>
        <v>2848.2999999999997</v>
      </c>
      <c r="E371" s="24">
        <f t="shared" si="11"/>
        <v>8641.0000000000018</v>
      </c>
    </row>
    <row r="372" spans="1:10" outlineLevel="3" x14ac:dyDescent="0.25">
      <c r="A372" s="7" t="s">
        <v>125</v>
      </c>
      <c r="B372" s="8" t="s">
        <v>461</v>
      </c>
      <c r="C372" s="25">
        <f>SUM(C373:C395)</f>
        <v>11489.300000000001</v>
      </c>
      <c r="D372" s="25">
        <f>SUM(D373:D390)</f>
        <v>2848.2999999999997</v>
      </c>
      <c r="E372" s="24">
        <f t="shared" si="11"/>
        <v>8641.0000000000018</v>
      </c>
    </row>
    <row r="373" spans="1:10" ht="51" outlineLevel="4" x14ac:dyDescent="0.25">
      <c r="A373" s="7" t="s">
        <v>462</v>
      </c>
      <c r="B373" s="8" t="s">
        <v>463</v>
      </c>
      <c r="C373" s="25">
        <v>432.8</v>
      </c>
      <c r="D373" s="25">
        <v>344.7</v>
      </c>
      <c r="E373" s="24">
        <f t="shared" si="11"/>
        <v>88.100000000000023</v>
      </c>
    </row>
    <row r="374" spans="1:10" ht="51" outlineLevel="4" x14ac:dyDescent="0.25">
      <c r="A374" s="7" t="s">
        <v>464</v>
      </c>
      <c r="B374" s="8" t="s">
        <v>465</v>
      </c>
      <c r="C374" s="25">
        <v>1570</v>
      </c>
      <c r="D374" s="25">
        <v>1180.8</v>
      </c>
      <c r="E374" s="24">
        <f t="shared" si="11"/>
        <v>389.20000000000005</v>
      </c>
    </row>
    <row r="375" spans="1:10" ht="38.25" outlineLevel="4" x14ac:dyDescent="0.25">
      <c r="A375" s="7" t="s">
        <v>466</v>
      </c>
      <c r="B375" s="8" t="s">
        <v>467</v>
      </c>
      <c r="C375" s="25">
        <v>145.6</v>
      </c>
      <c r="D375" s="25">
        <v>86.2</v>
      </c>
      <c r="E375" s="24">
        <f t="shared" si="11"/>
        <v>59.399999999999991</v>
      </c>
    </row>
    <row r="376" spans="1:10" ht="38.25" outlineLevel="4" x14ac:dyDescent="0.25">
      <c r="A376" s="7" t="s">
        <v>468</v>
      </c>
      <c r="B376" s="8" t="s">
        <v>469</v>
      </c>
      <c r="C376" s="25">
        <v>590.20000000000005</v>
      </c>
      <c r="D376" s="25">
        <v>0</v>
      </c>
      <c r="E376" s="24">
        <f t="shared" si="11"/>
        <v>590.20000000000005</v>
      </c>
    </row>
    <row r="377" spans="1:10" ht="38.25" outlineLevel="4" x14ac:dyDescent="0.25">
      <c r="A377" s="7" t="s">
        <v>470</v>
      </c>
      <c r="B377" s="8" t="s">
        <v>471</v>
      </c>
      <c r="C377" s="25">
        <v>132.19999999999999</v>
      </c>
      <c r="D377" s="25">
        <v>421.5</v>
      </c>
      <c r="E377" s="24">
        <f t="shared" si="11"/>
        <v>-289.3</v>
      </c>
    </row>
    <row r="378" spans="1:10" ht="38.25" outlineLevel="4" x14ac:dyDescent="0.25">
      <c r="A378" s="7" t="s">
        <v>472</v>
      </c>
      <c r="B378" s="8" t="s">
        <v>473</v>
      </c>
      <c r="C378" s="25">
        <v>26.2</v>
      </c>
      <c r="D378" s="25">
        <v>7.7</v>
      </c>
      <c r="E378" s="24">
        <f t="shared" si="11"/>
        <v>18.5</v>
      </c>
    </row>
    <row r="379" spans="1:10" ht="51" outlineLevel="4" x14ac:dyDescent="0.25">
      <c r="A379" s="7" t="s">
        <v>656</v>
      </c>
      <c r="B379" s="8" t="s">
        <v>657</v>
      </c>
      <c r="C379" s="25">
        <v>486.7</v>
      </c>
      <c r="D379" s="25">
        <v>0</v>
      </c>
      <c r="E379" s="24">
        <f t="shared" si="11"/>
        <v>486.7</v>
      </c>
    </row>
    <row r="380" spans="1:10" ht="63.75" outlineLevel="4" x14ac:dyDescent="0.25">
      <c r="A380" s="7" t="s">
        <v>474</v>
      </c>
      <c r="B380" s="8" t="s">
        <v>475</v>
      </c>
      <c r="C380" s="25">
        <v>4</v>
      </c>
      <c r="D380" s="25">
        <v>9.1999999999999993</v>
      </c>
      <c r="E380" s="24">
        <f t="shared" si="11"/>
        <v>-5.1999999999999993</v>
      </c>
    </row>
    <row r="381" spans="1:10" ht="63.75" outlineLevel="4" x14ac:dyDescent="0.25">
      <c r="A381" s="7" t="s">
        <v>476</v>
      </c>
      <c r="B381" s="8" t="s">
        <v>477</v>
      </c>
      <c r="C381" s="25">
        <v>0</v>
      </c>
      <c r="D381" s="25">
        <v>0</v>
      </c>
      <c r="E381" s="24">
        <f t="shared" si="11"/>
        <v>0</v>
      </c>
    </row>
    <row r="382" spans="1:10" ht="51" outlineLevel="4" x14ac:dyDescent="0.25">
      <c r="A382" s="7" t="s">
        <v>478</v>
      </c>
      <c r="B382" s="8" t="s">
        <v>479</v>
      </c>
      <c r="C382" s="25">
        <v>210</v>
      </c>
      <c r="D382" s="25">
        <v>23</v>
      </c>
      <c r="E382" s="24">
        <f t="shared" si="11"/>
        <v>187</v>
      </c>
    </row>
    <row r="383" spans="1:10" ht="102" outlineLevel="4" x14ac:dyDescent="0.25">
      <c r="A383" s="7" t="s">
        <v>658</v>
      </c>
      <c r="B383" s="8" t="s">
        <v>659</v>
      </c>
      <c r="C383" s="25">
        <v>865.8</v>
      </c>
      <c r="D383" s="25">
        <v>0</v>
      </c>
      <c r="E383" s="24">
        <f t="shared" si="11"/>
        <v>865.8</v>
      </c>
    </row>
    <row r="384" spans="1:10" ht="51" outlineLevel="4" x14ac:dyDescent="0.25">
      <c r="A384" s="7" t="s">
        <v>480</v>
      </c>
      <c r="B384" s="8" t="s">
        <v>481</v>
      </c>
      <c r="C384" s="25">
        <v>564.6</v>
      </c>
      <c r="D384" s="25">
        <v>326.10000000000002</v>
      </c>
      <c r="E384" s="24">
        <f>C384-D384</f>
        <v>238.5</v>
      </c>
    </row>
    <row r="385" spans="1:5" ht="89.25" outlineLevel="4" x14ac:dyDescent="0.25">
      <c r="A385" s="7" t="s">
        <v>660</v>
      </c>
      <c r="B385" s="8" t="s">
        <v>661</v>
      </c>
      <c r="C385" s="25">
        <v>132</v>
      </c>
      <c r="D385" s="25">
        <v>0</v>
      </c>
      <c r="E385" s="24">
        <f t="shared" si="11"/>
        <v>132</v>
      </c>
    </row>
    <row r="386" spans="1:5" ht="76.5" outlineLevel="4" x14ac:dyDescent="0.25">
      <c r="A386" s="7" t="s">
        <v>662</v>
      </c>
      <c r="B386" s="8" t="s">
        <v>663</v>
      </c>
      <c r="C386" s="25">
        <v>132</v>
      </c>
      <c r="D386" s="25">
        <v>0</v>
      </c>
      <c r="E386" s="24">
        <f t="shared" si="11"/>
        <v>132</v>
      </c>
    </row>
    <row r="387" spans="1:5" ht="89.25" outlineLevel="4" x14ac:dyDescent="0.25">
      <c r="A387" s="7" t="s">
        <v>664</v>
      </c>
      <c r="B387" s="8" t="s">
        <v>665</v>
      </c>
      <c r="C387" s="25">
        <v>132</v>
      </c>
      <c r="D387" s="25">
        <v>0</v>
      </c>
      <c r="E387" s="24">
        <f t="shared" si="11"/>
        <v>132</v>
      </c>
    </row>
    <row r="388" spans="1:5" ht="89.25" outlineLevel="4" x14ac:dyDescent="0.25">
      <c r="A388" s="7" t="s">
        <v>666</v>
      </c>
      <c r="B388" s="8" t="s">
        <v>667</v>
      </c>
      <c r="C388" s="25">
        <v>132</v>
      </c>
      <c r="D388" s="25">
        <v>0</v>
      </c>
      <c r="E388" s="24">
        <f t="shared" si="11"/>
        <v>132</v>
      </c>
    </row>
    <row r="389" spans="1:5" ht="89.25" outlineLevel="4" x14ac:dyDescent="0.25">
      <c r="A389" s="7" t="s">
        <v>668</v>
      </c>
      <c r="B389" s="8" t="s">
        <v>669</v>
      </c>
      <c r="C389" s="25">
        <v>66</v>
      </c>
      <c r="D389" s="25">
        <v>0</v>
      </c>
      <c r="E389" s="24">
        <f t="shared" si="11"/>
        <v>66</v>
      </c>
    </row>
    <row r="390" spans="1:5" ht="38.25" outlineLevel="4" x14ac:dyDescent="0.25">
      <c r="A390" s="7" t="s">
        <v>482</v>
      </c>
      <c r="B390" s="8" t="s">
        <v>483</v>
      </c>
      <c r="C390" s="25">
        <v>765.8</v>
      </c>
      <c r="D390" s="25">
        <v>449.1</v>
      </c>
      <c r="E390" s="24">
        <f t="shared" si="11"/>
        <v>316.69999999999993</v>
      </c>
    </row>
    <row r="391" spans="1:5" ht="89.25" outlineLevel="4" x14ac:dyDescent="0.25">
      <c r="A391" s="7" t="s">
        <v>670</v>
      </c>
      <c r="B391" s="8" t="s">
        <v>671</v>
      </c>
      <c r="C391" s="25">
        <v>835.8</v>
      </c>
      <c r="D391" s="25">
        <v>0</v>
      </c>
      <c r="E391" s="24">
        <f t="shared" si="11"/>
        <v>835.8</v>
      </c>
    </row>
    <row r="392" spans="1:5" ht="89.25" outlineLevel="4" x14ac:dyDescent="0.25">
      <c r="A392" s="7" t="s">
        <v>672</v>
      </c>
      <c r="B392" s="8" t="s">
        <v>673</v>
      </c>
      <c r="C392" s="25">
        <v>771.1</v>
      </c>
      <c r="D392" s="25">
        <v>0</v>
      </c>
      <c r="E392" s="24">
        <f t="shared" si="11"/>
        <v>771.1</v>
      </c>
    </row>
    <row r="393" spans="1:5" ht="89.25" outlineLevel="4" x14ac:dyDescent="0.25">
      <c r="A393" s="7" t="s">
        <v>674</v>
      </c>
      <c r="B393" s="8" t="s">
        <v>675</v>
      </c>
      <c r="C393" s="25">
        <v>1259.7</v>
      </c>
      <c r="D393" s="25">
        <v>0</v>
      </c>
      <c r="E393" s="24">
        <f t="shared" si="11"/>
        <v>1259.7</v>
      </c>
    </row>
    <row r="394" spans="1:5" ht="89.25" outlineLevel="4" x14ac:dyDescent="0.25">
      <c r="A394" s="7" t="s">
        <v>676</v>
      </c>
      <c r="B394" s="8" t="s">
        <v>677</v>
      </c>
      <c r="C394" s="25">
        <v>1489.5</v>
      </c>
      <c r="D394" s="25">
        <v>0</v>
      </c>
      <c r="E394" s="24">
        <f t="shared" si="11"/>
        <v>1489.5</v>
      </c>
    </row>
    <row r="395" spans="1:5" ht="102" outlineLevel="4" x14ac:dyDescent="0.25">
      <c r="A395" s="7" t="s">
        <v>678</v>
      </c>
      <c r="B395" s="8" t="s">
        <v>679</v>
      </c>
      <c r="C395" s="25">
        <v>745.3</v>
      </c>
      <c r="D395" s="25">
        <v>0</v>
      </c>
      <c r="E395" s="24">
        <f t="shared" si="11"/>
        <v>745.3</v>
      </c>
    </row>
    <row r="396" spans="1:5" ht="54" outlineLevel="4" x14ac:dyDescent="0.25">
      <c r="A396" s="12" t="s">
        <v>680</v>
      </c>
      <c r="B396" s="10" t="s">
        <v>485</v>
      </c>
      <c r="C396" s="27">
        <f>C397</f>
        <v>1121.9000000000001</v>
      </c>
      <c r="D396" s="27"/>
      <c r="E396" s="26">
        <f t="shared" si="11"/>
        <v>1121.9000000000001</v>
      </c>
    </row>
    <row r="397" spans="1:5" ht="63.75" outlineLevel="4" x14ac:dyDescent="0.25">
      <c r="A397" s="7" t="s">
        <v>515</v>
      </c>
      <c r="B397" s="8" t="s">
        <v>487</v>
      </c>
      <c r="C397" s="25">
        <f>C398</f>
        <v>1121.9000000000001</v>
      </c>
      <c r="D397" s="25"/>
      <c r="E397" s="24">
        <f t="shared" si="11"/>
        <v>1121.9000000000001</v>
      </c>
    </row>
    <row r="398" spans="1:5" outlineLevel="4" x14ac:dyDescent="0.25">
      <c r="A398" s="7" t="s">
        <v>125</v>
      </c>
      <c r="B398" s="8" t="s">
        <v>487</v>
      </c>
      <c r="C398" s="25">
        <f>C399+C400+C401</f>
        <v>1121.9000000000001</v>
      </c>
      <c r="D398" s="25"/>
      <c r="E398" s="24">
        <f t="shared" si="11"/>
        <v>1121.9000000000001</v>
      </c>
    </row>
    <row r="399" spans="1:5" ht="51" outlineLevel="4" x14ac:dyDescent="0.25">
      <c r="A399" s="7" t="s">
        <v>517</v>
      </c>
      <c r="B399" s="8" t="s">
        <v>681</v>
      </c>
      <c r="C399" s="25">
        <v>913.9</v>
      </c>
      <c r="D399" s="25"/>
      <c r="E399" s="24">
        <f t="shared" si="11"/>
        <v>913.9</v>
      </c>
    </row>
    <row r="400" spans="1:5" ht="38.25" outlineLevel="4" x14ac:dyDescent="0.25">
      <c r="A400" s="7" t="s">
        <v>519</v>
      </c>
      <c r="B400" s="8" t="s">
        <v>682</v>
      </c>
      <c r="C400" s="25">
        <v>109.5</v>
      </c>
      <c r="D400" s="25"/>
      <c r="E400" s="24">
        <f t="shared" si="11"/>
        <v>109.5</v>
      </c>
    </row>
    <row r="401" spans="1:5" ht="51" outlineLevel="4" x14ac:dyDescent="0.25">
      <c r="A401" s="7" t="s">
        <v>521</v>
      </c>
      <c r="B401" s="8" t="s">
        <v>683</v>
      </c>
      <c r="C401" s="25">
        <v>98.5</v>
      </c>
      <c r="D401" s="25"/>
      <c r="E401" s="24">
        <f t="shared" si="11"/>
        <v>98.5</v>
      </c>
    </row>
    <row r="402" spans="1:5" ht="40.5" outlineLevel="1" x14ac:dyDescent="0.25">
      <c r="A402" s="12" t="s">
        <v>484</v>
      </c>
      <c r="B402" s="10" t="s">
        <v>485</v>
      </c>
      <c r="C402" s="27"/>
      <c r="D402" s="27">
        <f>D403+D406</f>
        <v>10500</v>
      </c>
      <c r="E402" s="26">
        <f t="shared" si="11"/>
        <v>-10500</v>
      </c>
    </row>
    <row r="403" spans="1:5" ht="38.25" outlineLevel="2" x14ac:dyDescent="0.25">
      <c r="A403" s="7" t="s">
        <v>486</v>
      </c>
      <c r="B403" s="8" t="s">
        <v>487</v>
      </c>
      <c r="C403" s="25"/>
      <c r="D403" s="25">
        <f>D404</f>
        <v>2500</v>
      </c>
      <c r="E403" s="24">
        <f t="shared" ref="E403:E455" si="13">C403-D403</f>
        <v>-2500</v>
      </c>
    </row>
    <row r="404" spans="1:5" outlineLevel="3" x14ac:dyDescent="0.25">
      <c r="A404" s="7" t="s">
        <v>125</v>
      </c>
      <c r="B404" s="8" t="s">
        <v>487</v>
      </c>
      <c r="C404" s="25"/>
      <c r="D404" s="25">
        <f>D405</f>
        <v>2500</v>
      </c>
      <c r="E404" s="24">
        <f t="shared" si="13"/>
        <v>-2500</v>
      </c>
    </row>
    <row r="405" spans="1:5" outlineLevel="4" x14ac:dyDescent="0.25">
      <c r="A405" s="7" t="s">
        <v>488</v>
      </c>
      <c r="B405" s="8" t="s">
        <v>489</v>
      </c>
      <c r="C405" s="25"/>
      <c r="D405" s="25">
        <v>2500</v>
      </c>
      <c r="E405" s="24">
        <f t="shared" si="13"/>
        <v>-2500</v>
      </c>
    </row>
    <row r="406" spans="1:5" ht="63.75" outlineLevel="2" x14ac:dyDescent="0.25">
      <c r="A406" s="7" t="s">
        <v>490</v>
      </c>
      <c r="B406" s="8" t="s">
        <v>491</v>
      </c>
      <c r="C406" s="25"/>
      <c r="D406" s="25">
        <f>D407</f>
        <v>8000</v>
      </c>
      <c r="E406" s="24">
        <f t="shared" si="13"/>
        <v>-8000</v>
      </c>
    </row>
    <row r="407" spans="1:5" outlineLevel="3" x14ac:dyDescent="0.25">
      <c r="A407" s="7" t="s">
        <v>125</v>
      </c>
      <c r="B407" s="8" t="s">
        <v>491</v>
      </c>
      <c r="C407" s="25"/>
      <c r="D407" s="25">
        <f>D408</f>
        <v>8000</v>
      </c>
      <c r="E407" s="24">
        <f t="shared" si="13"/>
        <v>-8000</v>
      </c>
    </row>
    <row r="408" spans="1:5" ht="89.25" outlineLevel="4" x14ac:dyDescent="0.25">
      <c r="A408" s="7" t="s">
        <v>492</v>
      </c>
      <c r="B408" s="8" t="s">
        <v>493</v>
      </c>
      <c r="C408" s="25"/>
      <c r="D408" s="25">
        <v>8000</v>
      </c>
      <c r="E408" s="24">
        <f t="shared" si="13"/>
        <v>-8000</v>
      </c>
    </row>
    <row r="409" spans="1:5" ht="27" outlineLevel="1" x14ac:dyDescent="0.25">
      <c r="A409" s="12" t="s">
        <v>494</v>
      </c>
      <c r="B409" s="10" t="s">
        <v>495</v>
      </c>
      <c r="C409" s="27">
        <f>C410+C417</f>
        <v>948.7</v>
      </c>
      <c r="D409" s="27">
        <f>D410+D417</f>
        <v>23652.6</v>
      </c>
      <c r="E409" s="26">
        <f t="shared" si="13"/>
        <v>-22703.899999999998</v>
      </c>
    </row>
    <row r="410" spans="1:5" ht="25.5" outlineLevel="2" x14ac:dyDescent="0.25">
      <c r="A410" s="7" t="s">
        <v>496</v>
      </c>
      <c r="B410" s="8" t="s">
        <v>497</v>
      </c>
      <c r="C410" s="25">
        <f>C411</f>
        <v>948.7</v>
      </c>
      <c r="D410" s="25">
        <f>D411</f>
        <v>8380.3000000000011</v>
      </c>
      <c r="E410" s="24">
        <f t="shared" si="13"/>
        <v>-7431.6000000000013</v>
      </c>
    </row>
    <row r="411" spans="1:5" outlineLevel="3" x14ac:dyDescent="0.25">
      <c r="A411" s="7" t="s">
        <v>125</v>
      </c>
      <c r="B411" s="8" t="s">
        <v>497</v>
      </c>
      <c r="C411" s="25">
        <f>SUM(C412:C416)</f>
        <v>948.7</v>
      </c>
      <c r="D411" s="25">
        <f>SUM(D412:D415)</f>
        <v>8380.3000000000011</v>
      </c>
      <c r="E411" s="24">
        <f t="shared" si="13"/>
        <v>-7431.6000000000013</v>
      </c>
    </row>
    <row r="412" spans="1:5" ht="51" outlineLevel="4" x14ac:dyDescent="0.25">
      <c r="A412" s="7" t="s">
        <v>498</v>
      </c>
      <c r="B412" s="8" t="s">
        <v>499</v>
      </c>
      <c r="C412" s="25">
        <v>203.1</v>
      </c>
      <c r="D412" s="25">
        <v>0</v>
      </c>
      <c r="E412" s="24">
        <f t="shared" si="13"/>
        <v>203.1</v>
      </c>
    </row>
    <row r="413" spans="1:5" ht="63.75" outlineLevel="4" x14ac:dyDescent="0.25">
      <c r="A413" s="7" t="s">
        <v>419</v>
      </c>
      <c r="B413" s="8" t="s">
        <v>500</v>
      </c>
      <c r="C413" s="25"/>
      <c r="D413" s="25">
        <v>7983.1</v>
      </c>
      <c r="E413" s="24">
        <f t="shared" si="13"/>
        <v>-7983.1</v>
      </c>
    </row>
    <row r="414" spans="1:5" ht="38.25" outlineLevel="4" x14ac:dyDescent="0.25">
      <c r="A414" s="7" t="s">
        <v>501</v>
      </c>
      <c r="B414" s="8" t="s">
        <v>502</v>
      </c>
      <c r="C414" s="25">
        <v>173</v>
      </c>
      <c r="D414" s="25">
        <v>161.30000000000001</v>
      </c>
      <c r="E414" s="24">
        <f t="shared" si="13"/>
        <v>11.699999999999989</v>
      </c>
    </row>
    <row r="415" spans="1:5" ht="51" outlineLevel="4" x14ac:dyDescent="0.25">
      <c r="A415" s="7" t="s">
        <v>503</v>
      </c>
      <c r="B415" s="8" t="s">
        <v>504</v>
      </c>
      <c r="C415" s="25">
        <v>195.3</v>
      </c>
      <c r="D415" s="25">
        <v>235.9</v>
      </c>
      <c r="E415" s="24">
        <f t="shared" si="13"/>
        <v>-40.599999999999994</v>
      </c>
    </row>
    <row r="416" spans="1:5" ht="55.15" customHeight="1" outlineLevel="4" x14ac:dyDescent="0.25">
      <c r="A416" s="7" t="s">
        <v>684</v>
      </c>
      <c r="B416" s="8" t="s">
        <v>685</v>
      </c>
      <c r="C416" s="25">
        <v>377.3</v>
      </c>
      <c r="D416" s="25"/>
      <c r="E416" s="24">
        <f t="shared" si="13"/>
        <v>377.3</v>
      </c>
    </row>
    <row r="417" spans="1:5" outlineLevel="2" x14ac:dyDescent="0.25">
      <c r="A417" s="7" t="s">
        <v>505</v>
      </c>
      <c r="B417" s="8" t="s">
        <v>506</v>
      </c>
      <c r="C417" s="25">
        <f>C418</f>
        <v>0</v>
      </c>
      <c r="D417" s="25">
        <f>D418</f>
        <v>15272.3</v>
      </c>
      <c r="E417" s="24">
        <f t="shared" si="13"/>
        <v>-15272.3</v>
      </c>
    </row>
    <row r="418" spans="1:5" outlineLevel="3" x14ac:dyDescent="0.25">
      <c r="A418" s="7" t="s">
        <v>125</v>
      </c>
      <c r="B418" s="8" t="s">
        <v>506</v>
      </c>
      <c r="C418" s="25">
        <f>SUM(C419:C421)</f>
        <v>0</v>
      </c>
      <c r="D418" s="25">
        <f>SUM(D419:D421)</f>
        <v>15272.3</v>
      </c>
      <c r="E418" s="24">
        <f t="shared" si="13"/>
        <v>-15272.3</v>
      </c>
    </row>
    <row r="419" spans="1:5" ht="51" outlineLevel="4" x14ac:dyDescent="0.25">
      <c r="A419" s="7" t="s">
        <v>507</v>
      </c>
      <c r="B419" s="8" t="s">
        <v>508</v>
      </c>
      <c r="C419" s="25"/>
      <c r="D419" s="25">
        <v>1115.8</v>
      </c>
      <c r="E419" s="24">
        <f t="shared" si="13"/>
        <v>-1115.8</v>
      </c>
    </row>
    <row r="420" spans="1:5" ht="38.25" outlineLevel="4" x14ac:dyDescent="0.25">
      <c r="A420" s="7" t="s">
        <v>509</v>
      </c>
      <c r="B420" s="8" t="s">
        <v>510</v>
      </c>
      <c r="C420" s="25"/>
      <c r="D420" s="25">
        <v>13235.3</v>
      </c>
      <c r="E420" s="24">
        <f t="shared" si="13"/>
        <v>-13235.3</v>
      </c>
    </row>
    <row r="421" spans="1:5" ht="38.25" outlineLevel="4" x14ac:dyDescent="0.25">
      <c r="A421" s="7" t="s">
        <v>511</v>
      </c>
      <c r="B421" s="8" t="s">
        <v>512</v>
      </c>
      <c r="C421" s="25"/>
      <c r="D421" s="25">
        <v>921.2</v>
      </c>
      <c r="E421" s="24">
        <f t="shared" si="13"/>
        <v>-921.2</v>
      </c>
    </row>
    <row r="422" spans="1:5" ht="54" outlineLevel="1" x14ac:dyDescent="0.25">
      <c r="A422" s="12" t="s">
        <v>513</v>
      </c>
      <c r="B422" s="10" t="s">
        <v>514</v>
      </c>
      <c r="C422" s="27">
        <f>C423+C429</f>
        <v>16690</v>
      </c>
      <c r="D422" s="27">
        <f>D423+D429</f>
        <v>2236</v>
      </c>
      <c r="E422" s="26">
        <f t="shared" si="13"/>
        <v>14454</v>
      </c>
    </row>
    <row r="423" spans="1:5" ht="63.75" outlineLevel="2" x14ac:dyDescent="0.25">
      <c r="A423" s="7" t="s">
        <v>515</v>
      </c>
      <c r="B423" s="8" t="s">
        <v>516</v>
      </c>
      <c r="C423" s="25">
        <f>C424</f>
        <v>0</v>
      </c>
      <c r="D423" s="25">
        <f>D424</f>
        <v>2236</v>
      </c>
      <c r="E423" s="24">
        <f t="shared" si="13"/>
        <v>-2236</v>
      </c>
    </row>
    <row r="424" spans="1:5" outlineLevel="3" x14ac:dyDescent="0.25">
      <c r="A424" s="7" t="s">
        <v>125</v>
      </c>
      <c r="B424" s="8" t="s">
        <v>516</v>
      </c>
      <c r="C424" s="25"/>
      <c r="D424" s="25">
        <f>SUM(D425:D432)</f>
        <v>2236</v>
      </c>
      <c r="E424" s="24">
        <f t="shared" si="13"/>
        <v>-2236</v>
      </c>
    </row>
    <row r="425" spans="1:5" ht="51" outlineLevel="4" x14ac:dyDescent="0.25">
      <c r="A425" s="7" t="s">
        <v>517</v>
      </c>
      <c r="B425" s="8" t="s">
        <v>518</v>
      </c>
      <c r="C425" s="25"/>
      <c r="D425" s="25">
        <v>1772.3</v>
      </c>
      <c r="E425" s="24">
        <f t="shared" si="13"/>
        <v>-1772.3</v>
      </c>
    </row>
    <row r="426" spans="1:5" ht="38.25" outlineLevel="4" x14ac:dyDescent="0.25">
      <c r="A426" s="7" t="s">
        <v>519</v>
      </c>
      <c r="B426" s="8" t="s">
        <v>520</v>
      </c>
      <c r="C426" s="25"/>
      <c r="D426" s="25">
        <v>89.1</v>
      </c>
      <c r="E426" s="24">
        <f t="shared" si="13"/>
        <v>-89.1</v>
      </c>
    </row>
    <row r="427" spans="1:5" ht="51" outlineLevel="4" x14ac:dyDescent="0.25">
      <c r="A427" s="7" t="s">
        <v>521</v>
      </c>
      <c r="B427" s="8" t="s">
        <v>522</v>
      </c>
      <c r="C427" s="25"/>
      <c r="D427" s="25">
        <v>374.6</v>
      </c>
      <c r="E427" s="24">
        <f t="shared" si="13"/>
        <v>-374.6</v>
      </c>
    </row>
    <row r="428" spans="1:5" ht="63.75" outlineLevel="4" x14ac:dyDescent="0.25">
      <c r="A428" s="7" t="s">
        <v>490</v>
      </c>
      <c r="B428" s="8" t="s">
        <v>686</v>
      </c>
      <c r="C428" s="25">
        <f>C429</f>
        <v>16690</v>
      </c>
      <c r="D428" s="25">
        <f>D429</f>
        <v>0</v>
      </c>
      <c r="E428" s="24">
        <f t="shared" si="13"/>
        <v>16690</v>
      </c>
    </row>
    <row r="429" spans="1:5" outlineLevel="4" x14ac:dyDescent="0.25">
      <c r="A429" s="7" t="s">
        <v>125</v>
      </c>
      <c r="B429" s="8" t="s">
        <v>686</v>
      </c>
      <c r="C429" s="25">
        <f>C430+C431</f>
        <v>16690</v>
      </c>
      <c r="D429" s="25">
        <f>D430+D431</f>
        <v>0</v>
      </c>
      <c r="E429" s="24">
        <f t="shared" si="13"/>
        <v>16690</v>
      </c>
    </row>
    <row r="430" spans="1:5" ht="102" customHeight="1" outlineLevel="4" x14ac:dyDescent="0.25">
      <c r="A430" s="7" t="s">
        <v>492</v>
      </c>
      <c r="B430" s="8" t="s">
        <v>687</v>
      </c>
      <c r="C430" s="25">
        <v>16690</v>
      </c>
      <c r="D430" s="25">
        <v>0</v>
      </c>
      <c r="E430" s="24">
        <f t="shared" si="13"/>
        <v>16690</v>
      </c>
    </row>
    <row r="431" spans="1:5" ht="89.25" hidden="1" outlineLevel="4" x14ac:dyDescent="0.25">
      <c r="A431" s="7" t="s">
        <v>688</v>
      </c>
      <c r="B431" s="8" t="s">
        <v>689</v>
      </c>
      <c r="C431" s="25"/>
      <c r="D431" s="25"/>
      <c r="E431" s="24"/>
    </row>
    <row r="432" spans="1:5" ht="6.75" hidden="1" customHeight="1" outlineLevel="4" x14ac:dyDescent="0.25">
      <c r="A432" s="7" t="s">
        <v>523</v>
      </c>
      <c r="B432" s="8" t="s">
        <v>524</v>
      </c>
      <c r="C432" s="25">
        <v>0</v>
      </c>
      <c r="D432" s="25">
        <v>0</v>
      </c>
      <c r="E432" s="24">
        <f t="shared" si="13"/>
        <v>0</v>
      </c>
    </row>
    <row r="433" spans="1:5" ht="40.5" outlineLevel="4" x14ac:dyDescent="0.25">
      <c r="A433" s="12" t="s">
        <v>696</v>
      </c>
      <c r="B433" s="10" t="s">
        <v>697</v>
      </c>
      <c r="C433" s="27">
        <f>C434</f>
        <v>300</v>
      </c>
      <c r="D433" s="27"/>
      <c r="E433" s="26"/>
    </row>
    <row r="434" spans="1:5" ht="63.75" outlineLevel="4" x14ac:dyDescent="0.25">
      <c r="A434" s="7" t="s">
        <v>698</v>
      </c>
      <c r="B434" s="8" t="s">
        <v>699</v>
      </c>
      <c r="C434" s="25">
        <f>C435</f>
        <v>300</v>
      </c>
      <c r="D434" s="25"/>
      <c r="E434" s="24"/>
    </row>
    <row r="435" spans="1:5" outlineLevel="4" x14ac:dyDescent="0.25">
      <c r="A435" s="7" t="s">
        <v>125</v>
      </c>
      <c r="B435" s="8" t="s">
        <v>699</v>
      </c>
      <c r="C435" s="25">
        <f>C436</f>
        <v>300</v>
      </c>
      <c r="D435" s="25"/>
      <c r="E435" s="24"/>
    </row>
    <row r="436" spans="1:5" ht="54" customHeight="1" outlineLevel="4" x14ac:dyDescent="0.25">
      <c r="A436" s="7" t="s">
        <v>700</v>
      </c>
      <c r="B436" s="8" t="s">
        <v>701</v>
      </c>
      <c r="C436" s="25">
        <v>300</v>
      </c>
      <c r="D436" s="25"/>
      <c r="E436" s="24"/>
    </row>
    <row r="437" spans="1:5" ht="108" outlineLevel="1" x14ac:dyDescent="0.25">
      <c r="A437" s="32" t="s">
        <v>606</v>
      </c>
      <c r="B437" s="10" t="s">
        <v>525</v>
      </c>
      <c r="C437" s="27">
        <f t="shared" ref="C437:D439" si="14">C438</f>
        <v>11608.6</v>
      </c>
      <c r="D437" s="27">
        <f t="shared" si="14"/>
        <v>0</v>
      </c>
      <c r="E437" s="26">
        <f t="shared" si="13"/>
        <v>11608.6</v>
      </c>
    </row>
    <row r="438" spans="1:5" ht="102.75" outlineLevel="2" x14ac:dyDescent="0.25">
      <c r="A438" s="33" t="s">
        <v>607</v>
      </c>
      <c r="B438" s="8" t="s">
        <v>526</v>
      </c>
      <c r="C438" s="25">
        <f t="shared" si="14"/>
        <v>11608.6</v>
      </c>
      <c r="D438" s="25">
        <f t="shared" si="14"/>
        <v>0</v>
      </c>
      <c r="E438" s="24">
        <f t="shared" si="13"/>
        <v>11608.6</v>
      </c>
    </row>
    <row r="439" spans="1:5" outlineLevel="3" x14ac:dyDescent="0.25">
      <c r="A439" s="33" t="s">
        <v>608</v>
      </c>
      <c r="B439" s="8" t="s">
        <v>526</v>
      </c>
      <c r="C439" s="25">
        <f t="shared" si="14"/>
        <v>11608.6</v>
      </c>
      <c r="D439" s="25">
        <f t="shared" si="14"/>
        <v>0</v>
      </c>
      <c r="E439" s="24">
        <f t="shared" si="13"/>
        <v>11608.6</v>
      </c>
    </row>
    <row r="440" spans="1:5" ht="179.25" outlineLevel="4" x14ac:dyDescent="0.25">
      <c r="A440" s="35" t="s">
        <v>690</v>
      </c>
      <c r="B440" s="36" t="s">
        <v>691</v>
      </c>
      <c r="C440" s="25">
        <v>11608.6</v>
      </c>
      <c r="D440" s="25">
        <v>0</v>
      </c>
      <c r="E440" s="24">
        <f t="shared" si="13"/>
        <v>11608.6</v>
      </c>
    </row>
    <row r="441" spans="1:5" ht="40.5" outlineLevel="4" x14ac:dyDescent="0.25">
      <c r="A441" s="37" t="s">
        <v>692</v>
      </c>
      <c r="B441" s="38" t="s">
        <v>693</v>
      </c>
      <c r="C441" s="27">
        <f t="shared" ref="C441:D443" si="15">C442</f>
        <v>164.6</v>
      </c>
      <c r="D441" s="27">
        <f t="shared" si="15"/>
        <v>0</v>
      </c>
      <c r="E441" s="26">
        <f t="shared" si="13"/>
        <v>164.6</v>
      </c>
    </row>
    <row r="442" spans="1:5" ht="51.75" outlineLevel="4" x14ac:dyDescent="0.25">
      <c r="A442" s="33" t="s">
        <v>529</v>
      </c>
      <c r="B442" s="39" t="s">
        <v>694</v>
      </c>
      <c r="C442" s="34">
        <f t="shared" si="15"/>
        <v>164.6</v>
      </c>
      <c r="D442" s="34">
        <f t="shared" si="15"/>
        <v>0</v>
      </c>
      <c r="E442" s="24">
        <f t="shared" si="13"/>
        <v>164.6</v>
      </c>
    </row>
    <row r="443" spans="1:5" outlineLevel="4" x14ac:dyDescent="0.25">
      <c r="A443" s="33" t="s">
        <v>125</v>
      </c>
      <c r="B443" s="39" t="s">
        <v>694</v>
      </c>
      <c r="C443" s="34">
        <f t="shared" si="15"/>
        <v>164.6</v>
      </c>
      <c r="D443" s="34">
        <f t="shared" si="15"/>
        <v>0</v>
      </c>
      <c r="E443" s="24">
        <f t="shared" si="13"/>
        <v>164.6</v>
      </c>
    </row>
    <row r="444" spans="1:5" ht="77.25" outlineLevel="4" x14ac:dyDescent="0.25">
      <c r="A444" s="33" t="s">
        <v>531</v>
      </c>
      <c r="B444" s="39" t="s">
        <v>695</v>
      </c>
      <c r="C444" s="34">
        <v>164.6</v>
      </c>
      <c r="D444" s="25">
        <v>0</v>
      </c>
      <c r="E444" s="24">
        <f t="shared" si="13"/>
        <v>164.6</v>
      </c>
    </row>
    <row r="445" spans="1:5" ht="67.5" outlineLevel="1" x14ac:dyDescent="0.25">
      <c r="A445" s="37" t="s">
        <v>527</v>
      </c>
      <c r="B445" s="38" t="s">
        <v>528</v>
      </c>
      <c r="C445" s="27">
        <f t="shared" ref="C445:D447" si="16">C446</f>
        <v>0</v>
      </c>
      <c r="D445" s="27">
        <f t="shared" si="16"/>
        <v>338.4</v>
      </c>
      <c r="E445" s="26">
        <f t="shared" si="13"/>
        <v>-338.4</v>
      </c>
    </row>
    <row r="446" spans="1:5" ht="51" outlineLevel="2" x14ac:dyDescent="0.25">
      <c r="A446" s="7" t="s">
        <v>529</v>
      </c>
      <c r="B446" s="8" t="s">
        <v>530</v>
      </c>
      <c r="C446" s="25">
        <f t="shared" si="16"/>
        <v>0</v>
      </c>
      <c r="D446" s="25">
        <f t="shared" si="16"/>
        <v>338.4</v>
      </c>
      <c r="E446" s="24">
        <f t="shared" si="13"/>
        <v>-338.4</v>
      </c>
    </row>
    <row r="447" spans="1:5" outlineLevel="3" x14ac:dyDescent="0.25">
      <c r="A447" s="7" t="s">
        <v>125</v>
      </c>
      <c r="B447" s="8" t="s">
        <v>530</v>
      </c>
      <c r="C447" s="25">
        <f t="shared" si="16"/>
        <v>0</v>
      </c>
      <c r="D447" s="25">
        <f t="shared" si="16"/>
        <v>338.4</v>
      </c>
      <c r="E447" s="24">
        <f t="shared" si="13"/>
        <v>-338.4</v>
      </c>
    </row>
    <row r="448" spans="1:5" ht="76.5" outlineLevel="4" x14ac:dyDescent="0.25">
      <c r="A448" s="7" t="s">
        <v>531</v>
      </c>
      <c r="B448" s="8" t="s">
        <v>532</v>
      </c>
      <c r="C448" s="25">
        <v>0</v>
      </c>
      <c r="D448" s="25">
        <v>338.4</v>
      </c>
      <c r="E448" s="24">
        <f t="shared" si="13"/>
        <v>-338.4</v>
      </c>
    </row>
    <row r="449" spans="1:5" ht="39" outlineLevel="4" x14ac:dyDescent="0.25">
      <c r="A449" s="33" t="s">
        <v>609</v>
      </c>
      <c r="B449" s="8"/>
      <c r="C449" s="25"/>
      <c r="D449" s="25"/>
      <c r="E449" s="24"/>
    </row>
    <row r="450" spans="1:5" ht="51.6" customHeight="1" x14ac:dyDescent="0.25">
      <c r="A450" s="14" t="s">
        <v>533</v>
      </c>
      <c r="B450" s="13" t="s">
        <v>534</v>
      </c>
      <c r="C450" s="30">
        <f t="shared" ref="C450:D452" si="17">C451</f>
        <v>1366</v>
      </c>
      <c r="D450" s="30">
        <f t="shared" si="17"/>
        <v>8.4</v>
      </c>
      <c r="E450" s="29">
        <f t="shared" si="13"/>
        <v>1357.6</v>
      </c>
    </row>
    <row r="451" spans="1:5" ht="38.25" outlineLevel="2" x14ac:dyDescent="0.25">
      <c r="A451" s="7" t="s">
        <v>535</v>
      </c>
      <c r="B451" s="8" t="s">
        <v>536</v>
      </c>
      <c r="C451" s="25">
        <f t="shared" si="17"/>
        <v>1366</v>
      </c>
      <c r="D451" s="25">
        <f t="shared" si="17"/>
        <v>8.4</v>
      </c>
      <c r="E451" s="24">
        <f t="shared" si="13"/>
        <v>1357.6</v>
      </c>
    </row>
    <row r="452" spans="1:5" ht="25.5" outlineLevel="3" x14ac:dyDescent="0.25">
      <c r="A452" s="7" t="s">
        <v>537</v>
      </c>
      <c r="B452" s="8" t="s">
        <v>536</v>
      </c>
      <c r="C452" s="25">
        <f>C453+C454</f>
        <v>1366</v>
      </c>
      <c r="D452" s="25">
        <f t="shared" si="17"/>
        <v>8.4</v>
      </c>
      <c r="E452" s="24">
        <f t="shared" si="13"/>
        <v>1357.6</v>
      </c>
    </row>
    <row r="453" spans="1:5" ht="25.5" outlineLevel="4" x14ac:dyDescent="0.25">
      <c r="A453" s="7" t="s">
        <v>538</v>
      </c>
      <c r="B453" s="8" t="s">
        <v>539</v>
      </c>
      <c r="C453" s="25">
        <v>6</v>
      </c>
      <c r="D453" s="25">
        <v>8.4</v>
      </c>
      <c r="E453" s="24">
        <f t="shared" si="13"/>
        <v>-2.4000000000000004</v>
      </c>
    </row>
    <row r="454" spans="1:5" ht="51" outlineLevel="4" x14ac:dyDescent="0.25">
      <c r="A454" s="7" t="s">
        <v>307</v>
      </c>
      <c r="B454" s="8" t="s">
        <v>702</v>
      </c>
      <c r="C454" s="25">
        <v>1360</v>
      </c>
      <c r="D454" s="25">
        <v>0</v>
      </c>
      <c r="E454" s="24">
        <f t="shared" si="13"/>
        <v>1360</v>
      </c>
    </row>
    <row r="455" spans="1:5" ht="37.5" outlineLevel="4" x14ac:dyDescent="0.25">
      <c r="A455" s="19" t="s">
        <v>592</v>
      </c>
      <c r="B455" s="8"/>
      <c r="C455" s="23">
        <f>C5+C83+C94+C107+C121+C165+C169+C185+C201+C236+C245+C253+C275+C348+C369+C450</f>
        <v>1550549.1800000004</v>
      </c>
      <c r="D455" s="23">
        <f>D5+D83+D94+D107+D121+D165+D169+D185+D201+D236+D245+D253+D275+D348+D369+D450</f>
        <v>1314560.3699999996</v>
      </c>
      <c r="E455" s="29">
        <f t="shared" si="13"/>
        <v>235988.81000000075</v>
      </c>
    </row>
    <row r="456" spans="1:5" ht="63.75" hidden="1" customHeight="1" x14ac:dyDescent="0.25">
      <c r="A456" s="14" t="s">
        <v>540</v>
      </c>
      <c r="B456" s="13" t="s">
        <v>541</v>
      </c>
      <c r="C456" s="16">
        <v>29187.74</v>
      </c>
      <c r="D456" s="16">
        <v>9513.56</v>
      </c>
      <c r="E456" s="15">
        <f t="shared" ref="E456:E492" si="18">D456/C456%</f>
        <v>32.594370101967463</v>
      </c>
    </row>
    <row r="457" spans="1:5" ht="280.5" hidden="1" customHeight="1" outlineLevel="1" x14ac:dyDescent="0.25">
      <c r="A457" s="12" t="s">
        <v>542</v>
      </c>
      <c r="B457" s="10" t="s">
        <v>543</v>
      </c>
      <c r="C457" s="18">
        <v>7569.7</v>
      </c>
      <c r="D457" s="18">
        <v>3400.11</v>
      </c>
      <c r="E457" s="11">
        <f t="shared" si="18"/>
        <v>44.917367927394743</v>
      </c>
    </row>
    <row r="458" spans="1:5" ht="178.5" hidden="1" customHeight="1" outlineLevel="3" x14ac:dyDescent="0.25">
      <c r="A458" s="7" t="s">
        <v>122</v>
      </c>
      <c r="B458" s="8" t="s">
        <v>543</v>
      </c>
      <c r="C458" s="4">
        <v>7569.7</v>
      </c>
      <c r="D458" s="4">
        <v>3400.11</v>
      </c>
      <c r="E458" s="5">
        <f t="shared" si="18"/>
        <v>44.917367927394743</v>
      </c>
    </row>
    <row r="459" spans="1:5" ht="255" hidden="1" customHeight="1" outlineLevel="4" x14ac:dyDescent="0.25">
      <c r="A459" s="7" t="s">
        <v>544</v>
      </c>
      <c r="B459" s="8" t="s">
        <v>545</v>
      </c>
      <c r="C459" s="4">
        <v>2527.4</v>
      </c>
      <c r="D459" s="4">
        <v>1215.08</v>
      </c>
      <c r="E459" s="5">
        <f t="shared" si="18"/>
        <v>48.076283928147497</v>
      </c>
    </row>
    <row r="460" spans="1:5" ht="140.25" hidden="1" customHeight="1" outlineLevel="4" x14ac:dyDescent="0.25">
      <c r="A460" s="7" t="s">
        <v>546</v>
      </c>
      <c r="B460" s="8" t="s">
        <v>547</v>
      </c>
      <c r="C460" s="4">
        <v>16</v>
      </c>
      <c r="D460" s="4">
        <v>2.8</v>
      </c>
      <c r="E460" s="5">
        <f t="shared" si="18"/>
        <v>17.5</v>
      </c>
    </row>
    <row r="461" spans="1:5" ht="127.5" hidden="1" customHeight="1" outlineLevel="4" x14ac:dyDescent="0.25">
      <c r="A461" s="7" t="s">
        <v>548</v>
      </c>
      <c r="B461" s="8" t="s">
        <v>549</v>
      </c>
      <c r="C461" s="4">
        <v>200</v>
      </c>
      <c r="D461" s="4">
        <v>38.619999999999997</v>
      </c>
      <c r="E461" s="5">
        <f t="shared" si="18"/>
        <v>19.309999999999999</v>
      </c>
    </row>
    <row r="462" spans="1:5" ht="153" hidden="1" customHeight="1" outlineLevel="4" x14ac:dyDescent="0.25">
      <c r="A462" s="7" t="s">
        <v>347</v>
      </c>
      <c r="B462" s="8" t="s">
        <v>550</v>
      </c>
      <c r="C462" s="4">
        <v>3814</v>
      </c>
      <c r="D462" s="4">
        <v>1836.06</v>
      </c>
      <c r="E462" s="5">
        <f t="shared" si="18"/>
        <v>48.140010487676975</v>
      </c>
    </row>
    <row r="463" spans="1:5" ht="63.75" hidden="1" customHeight="1" outlineLevel="4" x14ac:dyDescent="0.25">
      <c r="A463" s="7" t="s">
        <v>349</v>
      </c>
      <c r="B463" s="8" t="s">
        <v>551</v>
      </c>
      <c r="C463" s="4">
        <v>54</v>
      </c>
      <c r="D463" s="4">
        <v>4.2</v>
      </c>
      <c r="E463" s="5">
        <f t="shared" si="18"/>
        <v>7.7777777777777777</v>
      </c>
    </row>
    <row r="464" spans="1:5" ht="267.75" hidden="1" customHeight="1" outlineLevel="4" x14ac:dyDescent="0.25">
      <c r="A464" s="7" t="s">
        <v>58</v>
      </c>
      <c r="B464" s="8" t="s">
        <v>552</v>
      </c>
      <c r="C464" s="4">
        <v>120</v>
      </c>
      <c r="D464" s="4">
        <v>0</v>
      </c>
      <c r="E464" s="5">
        <f t="shared" si="18"/>
        <v>0</v>
      </c>
    </row>
    <row r="465" spans="1:5" ht="165.75" hidden="1" customHeight="1" outlineLevel="4" x14ac:dyDescent="0.25">
      <c r="A465" s="7" t="s">
        <v>438</v>
      </c>
      <c r="B465" s="8" t="s">
        <v>553</v>
      </c>
      <c r="C465" s="4">
        <v>137</v>
      </c>
      <c r="D465" s="4">
        <v>25.83</v>
      </c>
      <c r="E465" s="5">
        <f t="shared" si="18"/>
        <v>18.854014598540143</v>
      </c>
    </row>
    <row r="466" spans="1:5" ht="255" hidden="1" customHeight="1" outlineLevel="4" x14ac:dyDescent="0.25">
      <c r="A466" s="7" t="s">
        <v>554</v>
      </c>
      <c r="B466" s="8" t="s">
        <v>555</v>
      </c>
      <c r="C466" s="4">
        <v>544.9</v>
      </c>
      <c r="D466" s="4">
        <v>230.6</v>
      </c>
      <c r="E466" s="5">
        <f t="shared" si="18"/>
        <v>42.319691686547991</v>
      </c>
    </row>
    <row r="467" spans="1:5" ht="242.25" hidden="1" customHeight="1" outlineLevel="4" x14ac:dyDescent="0.25">
      <c r="A467" s="7" t="s">
        <v>556</v>
      </c>
      <c r="B467" s="8" t="s">
        <v>557</v>
      </c>
      <c r="C467" s="4">
        <v>156.4</v>
      </c>
      <c r="D467" s="4">
        <v>46.87</v>
      </c>
      <c r="E467" s="5">
        <f t="shared" si="18"/>
        <v>29.968030690537081</v>
      </c>
    </row>
    <row r="468" spans="1:5" ht="318.75" hidden="1" customHeight="1" outlineLevel="1" x14ac:dyDescent="0.25">
      <c r="A468" s="12" t="s">
        <v>558</v>
      </c>
      <c r="B468" s="10" t="s">
        <v>559</v>
      </c>
      <c r="C468" s="18">
        <v>5356.64</v>
      </c>
      <c r="D468" s="18">
        <v>3014.78</v>
      </c>
      <c r="E468" s="11">
        <f t="shared" si="18"/>
        <v>56.281176259744917</v>
      </c>
    </row>
    <row r="469" spans="1:5" ht="76.5" hidden="1" customHeight="1" outlineLevel="3" x14ac:dyDescent="0.25">
      <c r="A469" s="7" t="s">
        <v>560</v>
      </c>
      <c r="B469" s="8" t="s">
        <v>559</v>
      </c>
      <c r="C469" s="4">
        <v>5356.64</v>
      </c>
      <c r="D469" s="4">
        <v>3014.78</v>
      </c>
      <c r="E469" s="5">
        <f t="shared" si="18"/>
        <v>56.281176259744917</v>
      </c>
    </row>
    <row r="470" spans="1:5" ht="63.75" hidden="1" customHeight="1" outlineLevel="4" x14ac:dyDescent="0.25">
      <c r="A470" s="7" t="s">
        <v>561</v>
      </c>
      <c r="B470" s="8" t="s">
        <v>562</v>
      </c>
      <c r="C470" s="4">
        <v>1612</v>
      </c>
      <c r="D470" s="4">
        <v>977.54</v>
      </c>
      <c r="E470" s="5">
        <f t="shared" si="18"/>
        <v>60.641439205955329</v>
      </c>
    </row>
    <row r="471" spans="1:5" ht="153" hidden="1" customHeight="1" outlineLevel="4" x14ac:dyDescent="0.25">
      <c r="A471" s="7" t="s">
        <v>347</v>
      </c>
      <c r="B471" s="8" t="s">
        <v>563</v>
      </c>
      <c r="C471" s="4">
        <v>1057.0999999999999</v>
      </c>
      <c r="D471" s="4">
        <v>904.03</v>
      </c>
      <c r="E471" s="5">
        <f t="shared" si="18"/>
        <v>85.519818371015035</v>
      </c>
    </row>
    <row r="472" spans="1:5" ht="76.5" hidden="1" customHeight="1" outlineLevel="4" x14ac:dyDescent="0.25">
      <c r="A472" s="7" t="s">
        <v>349</v>
      </c>
      <c r="B472" s="8" t="s">
        <v>564</v>
      </c>
      <c r="C472" s="4">
        <v>35.799999999999997</v>
      </c>
      <c r="D472" s="4">
        <v>4.2</v>
      </c>
      <c r="E472" s="5">
        <f t="shared" si="18"/>
        <v>11.731843575418996</v>
      </c>
    </row>
    <row r="473" spans="1:5" ht="63.75" hidden="1" customHeight="1" outlineLevel="4" x14ac:dyDescent="0.25">
      <c r="A473" s="7" t="s">
        <v>351</v>
      </c>
      <c r="B473" s="8" t="s">
        <v>565</v>
      </c>
      <c r="C473" s="4">
        <v>1581.14</v>
      </c>
      <c r="D473" s="4">
        <v>785.17</v>
      </c>
      <c r="E473" s="5">
        <f t="shared" si="18"/>
        <v>49.658474265403441</v>
      </c>
    </row>
    <row r="474" spans="1:5" ht="153" hidden="1" customHeight="1" outlineLevel="4" x14ac:dyDescent="0.25">
      <c r="A474" s="7" t="s">
        <v>566</v>
      </c>
      <c r="B474" s="8" t="s">
        <v>567</v>
      </c>
      <c r="C474" s="4">
        <v>1022.4</v>
      </c>
      <c r="D474" s="4">
        <v>343.84</v>
      </c>
      <c r="E474" s="5">
        <f t="shared" si="18"/>
        <v>33.630672926447573</v>
      </c>
    </row>
    <row r="475" spans="1:5" ht="191.25" hidden="1" customHeight="1" outlineLevel="4" x14ac:dyDescent="0.25">
      <c r="A475" s="7" t="s">
        <v>58</v>
      </c>
      <c r="B475" s="8" t="s">
        <v>568</v>
      </c>
      <c r="C475" s="4">
        <v>48.2</v>
      </c>
      <c r="D475" s="4">
        <v>0</v>
      </c>
      <c r="E475" s="5">
        <f t="shared" si="18"/>
        <v>0</v>
      </c>
    </row>
    <row r="476" spans="1:5" ht="369.75" hidden="1" customHeight="1" outlineLevel="1" x14ac:dyDescent="0.25">
      <c r="A476" s="7" t="s">
        <v>569</v>
      </c>
      <c r="B476" s="8" t="s">
        <v>570</v>
      </c>
      <c r="C476" s="4">
        <v>700</v>
      </c>
      <c r="D476" s="4">
        <v>0</v>
      </c>
      <c r="E476" s="5">
        <f t="shared" si="18"/>
        <v>0</v>
      </c>
    </row>
    <row r="477" spans="1:5" ht="63.75" hidden="1" customHeight="1" outlineLevel="3" x14ac:dyDescent="0.25">
      <c r="A477" s="7" t="s">
        <v>125</v>
      </c>
      <c r="B477" s="8" t="s">
        <v>570</v>
      </c>
      <c r="C477" s="4">
        <v>700</v>
      </c>
      <c r="D477" s="4">
        <v>0</v>
      </c>
      <c r="E477" s="5">
        <f t="shared" si="18"/>
        <v>0</v>
      </c>
    </row>
    <row r="478" spans="1:5" ht="409.5" hidden="1" customHeight="1" outlineLevel="4" x14ac:dyDescent="0.25">
      <c r="A478" s="7" t="s">
        <v>571</v>
      </c>
      <c r="B478" s="8" t="s">
        <v>572</v>
      </c>
      <c r="C478" s="4">
        <v>700</v>
      </c>
      <c r="D478" s="4">
        <v>0</v>
      </c>
      <c r="E478" s="5">
        <f t="shared" si="18"/>
        <v>0</v>
      </c>
    </row>
    <row r="479" spans="1:5" ht="409.5" hidden="1" customHeight="1" outlineLevel="1" x14ac:dyDescent="0.25">
      <c r="A479" s="7" t="s">
        <v>573</v>
      </c>
      <c r="B479" s="8" t="s">
        <v>574</v>
      </c>
      <c r="C479" s="4">
        <v>15561.4</v>
      </c>
      <c r="D479" s="4">
        <v>3098.67</v>
      </c>
      <c r="E479" s="5">
        <f t="shared" si="18"/>
        <v>19.912540002827509</v>
      </c>
    </row>
    <row r="480" spans="1:5" ht="242.25" hidden="1" customHeight="1" outlineLevel="2" x14ac:dyDescent="0.25">
      <c r="A480" s="7" t="s">
        <v>575</v>
      </c>
      <c r="B480" s="8" t="s">
        <v>574</v>
      </c>
      <c r="C480" s="4">
        <v>8255.93</v>
      </c>
      <c r="D480" s="4">
        <v>137.06</v>
      </c>
      <c r="E480" s="5">
        <f t="shared" si="18"/>
        <v>1.6601400447920462</v>
      </c>
    </row>
    <row r="481" spans="1:5" ht="357" hidden="1" customHeight="1" outlineLevel="3" x14ac:dyDescent="0.25">
      <c r="A481" s="7" t="s">
        <v>125</v>
      </c>
      <c r="B481" s="8" t="s">
        <v>574</v>
      </c>
      <c r="C481" s="4">
        <v>1359.87</v>
      </c>
      <c r="D481" s="4">
        <v>137.06</v>
      </c>
      <c r="E481" s="5">
        <f t="shared" si="18"/>
        <v>10.078904601175113</v>
      </c>
    </row>
    <row r="482" spans="1:5" ht="63.75" hidden="1" customHeight="1" outlineLevel="4" x14ac:dyDescent="0.25">
      <c r="A482" s="7" t="s">
        <v>576</v>
      </c>
      <c r="B482" s="8" t="s">
        <v>577</v>
      </c>
      <c r="C482" s="4">
        <v>1111</v>
      </c>
      <c r="D482" s="4">
        <v>0</v>
      </c>
      <c r="E482" s="5">
        <f t="shared" si="18"/>
        <v>0</v>
      </c>
    </row>
    <row r="483" spans="1:5" ht="242.25" hidden="1" customHeight="1" outlineLevel="4" x14ac:dyDescent="0.25">
      <c r="A483" s="7" t="s">
        <v>578</v>
      </c>
      <c r="B483" s="8" t="s">
        <v>579</v>
      </c>
      <c r="C483" s="4">
        <v>98.87</v>
      </c>
      <c r="D483" s="4">
        <v>84.68</v>
      </c>
      <c r="E483" s="5">
        <f t="shared" si="18"/>
        <v>85.647820370183069</v>
      </c>
    </row>
    <row r="484" spans="1:5" ht="331.5" hidden="1" customHeight="1" outlineLevel="4" x14ac:dyDescent="0.25">
      <c r="A484" s="7" t="s">
        <v>580</v>
      </c>
      <c r="B484" s="8" t="s">
        <v>581</v>
      </c>
      <c r="C484" s="4">
        <v>150</v>
      </c>
      <c r="D484" s="4">
        <v>52.38</v>
      </c>
      <c r="E484" s="5">
        <f t="shared" si="18"/>
        <v>34.92</v>
      </c>
    </row>
    <row r="485" spans="1:5" ht="409.5" hidden="1" customHeight="1" outlineLevel="3" x14ac:dyDescent="0.25">
      <c r="A485" s="7" t="s">
        <v>266</v>
      </c>
      <c r="B485" s="8" t="s">
        <v>574</v>
      </c>
      <c r="C485" s="4">
        <v>6896.06</v>
      </c>
      <c r="D485" s="4">
        <v>0</v>
      </c>
      <c r="E485" s="5">
        <f t="shared" si="18"/>
        <v>0</v>
      </c>
    </row>
    <row r="486" spans="1:5" ht="63.75" hidden="1" customHeight="1" outlineLevel="4" x14ac:dyDescent="0.25">
      <c r="A486" s="7" t="s">
        <v>578</v>
      </c>
      <c r="B486" s="8" t="s">
        <v>579</v>
      </c>
      <c r="C486" s="4">
        <v>6896.06</v>
      </c>
      <c r="D486" s="4">
        <v>0</v>
      </c>
      <c r="E486" s="5">
        <f t="shared" si="18"/>
        <v>0</v>
      </c>
    </row>
    <row r="487" spans="1:5" ht="409.5" hidden="1" customHeight="1" outlineLevel="2" x14ac:dyDescent="0.25">
      <c r="A487" s="7" t="s">
        <v>582</v>
      </c>
      <c r="B487" s="8" t="s">
        <v>583</v>
      </c>
      <c r="C487" s="4">
        <v>7305.47</v>
      </c>
      <c r="D487" s="4">
        <v>2961.61</v>
      </c>
      <c r="E487" s="5">
        <f t="shared" si="18"/>
        <v>40.539623049577919</v>
      </c>
    </row>
    <row r="488" spans="1:5" ht="216.75" hidden="1" customHeight="1" outlineLevel="3" x14ac:dyDescent="0.25">
      <c r="A488" s="7" t="s">
        <v>125</v>
      </c>
      <c r="B488" s="8" t="s">
        <v>583</v>
      </c>
      <c r="C488" s="4">
        <v>7305.47</v>
      </c>
      <c r="D488" s="4">
        <v>2961.61</v>
      </c>
      <c r="E488" s="5">
        <f t="shared" si="18"/>
        <v>40.539623049577919</v>
      </c>
    </row>
    <row r="489" spans="1:5" ht="344.25" hidden="1" customHeight="1" outlineLevel="4" x14ac:dyDescent="0.25">
      <c r="A489" s="7" t="s">
        <v>244</v>
      </c>
      <c r="B489" s="8" t="s">
        <v>584</v>
      </c>
      <c r="C489" s="4">
        <v>2460.4</v>
      </c>
      <c r="D489" s="4">
        <v>0</v>
      </c>
      <c r="E489" s="5">
        <f t="shared" si="18"/>
        <v>0</v>
      </c>
    </row>
    <row r="490" spans="1:5" ht="63.75" hidden="1" customHeight="1" outlineLevel="4" x14ac:dyDescent="0.25">
      <c r="A490" s="7" t="s">
        <v>578</v>
      </c>
      <c r="B490" s="8" t="s">
        <v>585</v>
      </c>
      <c r="C490" s="4">
        <v>4005.07</v>
      </c>
      <c r="D490" s="4">
        <v>2506.5500000000002</v>
      </c>
      <c r="E490" s="5">
        <f t="shared" si="18"/>
        <v>62.584424242272924</v>
      </c>
    </row>
    <row r="491" spans="1:5" ht="49.15" hidden="1" customHeight="1" outlineLevel="4" x14ac:dyDescent="0.25">
      <c r="A491" s="7" t="s">
        <v>586</v>
      </c>
      <c r="B491" s="8" t="s">
        <v>587</v>
      </c>
      <c r="C491" s="4">
        <v>840</v>
      </c>
      <c r="D491" s="4">
        <v>455.06</v>
      </c>
      <c r="E491" s="5">
        <f t="shared" si="18"/>
        <v>54.173809523809524</v>
      </c>
    </row>
    <row r="492" spans="1:5" ht="22.15" hidden="1" customHeight="1" x14ac:dyDescent="0.25">
      <c r="A492" s="46" t="s">
        <v>588</v>
      </c>
      <c r="B492" s="47"/>
      <c r="C492" s="9">
        <v>3404750.83</v>
      </c>
      <c r="D492" s="9">
        <v>1324073.96</v>
      </c>
      <c r="E492" s="15">
        <f t="shared" si="18"/>
        <v>38.889012033811589</v>
      </c>
    </row>
    <row r="493" spans="1:5" ht="12.75" customHeight="1" x14ac:dyDescent="0.25">
      <c r="A493" s="2"/>
      <c r="B493" s="2"/>
      <c r="C493" s="6"/>
      <c r="D493" s="6"/>
      <c r="E493" s="6"/>
    </row>
    <row r="494" spans="1:5" x14ac:dyDescent="0.25">
      <c r="A494" s="44"/>
      <c r="B494" s="45"/>
      <c r="C494" s="45"/>
      <c r="D494" s="3"/>
      <c r="E494" s="3"/>
    </row>
  </sheetData>
  <mergeCells count="9">
    <mergeCell ref="C3:C4"/>
    <mergeCell ref="A1:E1"/>
    <mergeCell ref="A494:C494"/>
    <mergeCell ref="A492:B492"/>
    <mergeCell ref="A3:A4"/>
    <mergeCell ref="A2:E2"/>
    <mergeCell ref="D3:D4"/>
    <mergeCell ref="B3:B4"/>
    <mergeCell ref="E3:E4"/>
  </mergeCells>
  <printOptions horizontalCentered="1"/>
  <pageMargins left="0.98425196850393704" right="0.59055118110236227" top="0.59055118110236227" bottom="0.59055118110236227" header="0.39370078740157483" footer="0.39370078740157483"/>
  <pageSetup paperSize="9" scale="88" fitToHeight="200" orientation="portrait" blackAndWhite="1" r:id="rId1"/>
  <headerFooter>
    <oddFooter>Страница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9F56149-543B-46D1-8235-35E604F670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FO451\user</dc:creator>
  <cp:lastModifiedBy>ufin451</cp:lastModifiedBy>
  <cp:lastPrinted>2021-07-20T11:37:41Z</cp:lastPrinted>
  <dcterms:created xsi:type="dcterms:W3CDTF">2020-07-06T07:31:05Z</dcterms:created>
  <dcterms:modified xsi:type="dcterms:W3CDTF">2021-07-20T11:40:33Z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Вариант_Всего расходы Исполнение программ(2).xlsx</vt:lpwstr>
  </property>
  <property fmtid="{D5CDD505-2E9C-101B-9397-08002B2CF9AE}" pid="3" name="Название отчета">
    <vt:lpwstr>Вариант_Всего расходы Исполнение программ(2).xlsx</vt:lpwstr>
  </property>
  <property fmtid="{D5CDD505-2E9C-101B-9397-08002B2CF9AE}" pid="4" name="Версия клиента">
    <vt:lpwstr>20.1.25.6250 (.NET 4.0)</vt:lpwstr>
  </property>
  <property fmtid="{D5CDD505-2E9C-101B-9397-08002B2CF9AE}" pid="5" name="Версия базы">
    <vt:lpwstr>20.1.1944.10848812</vt:lpwstr>
  </property>
  <property fmtid="{D5CDD505-2E9C-101B-9397-08002B2CF9AE}" pid="6" name="Тип сервера">
    <vt:lpwstr>MSSQL</vt:lpwstr>
  </property>
  <property fmtid="{D5CDD505-2E9C-101B-9397-08002B2CF9AE}" pid="7" name="Сервер">
    <vt:lpwstr>sql</vt:lpwstr>
  </property>
  <property fmtid="{D5CDD505-2E9C-101B-9397-08002B2CF9AE}" pid="8" name="База">
    <vt:lpwstr>b2020</vt:lpwstr>
  </property>
  <property fmtid="{D5CDD505-2E9C-101B-9397-08002B2CF9AE}" pid="9" name="Пользователь">
    <vt:lpwstr>наталья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